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PŠTI PODACI O OFI" sheetId="1" r:id="rId4"/>
    <sheet state="visible" name="BS - OFI" sheetId="2" r:id="rId5"/>
    <sheet state="visible" name="BU - OFI" sheetId="3" r:id="rId6"/>
    <sheet state="visible" name="TG-OFI" sheetId="4" r:id="rId7"/>
    <sheet state="visible" name="PK i NAPOMENE - OFI" sheetId="5" r:id="rId8"/>
  </sheets>
  <definedNames/>
  <calcPr/>
  <extLst>
    <ext uri="GoogleSheetsCustomDataVersion2">
      <go:sheetsCustomData xmlns:go="http://customooxmlschemas.google.com/" r:id="rId9" roundtripDataChecksum="tiQVoNrmSK80VMtYmsbOKoraZnWSv2Lnwf5f+bfHnyw="/>
    </ext>
  </extLst>
</workbook>
</file>

<file path=xl/sharedStrings.xml><?xml version="1.0" encoding="utf-8"?>
<sst xmlns="http://schemas.openxmlformats.org/spreadsheetml/2006/main" count="504" uniqueCount="447">
  <si>
    <t>III</t>
  </si>
  <si>
    <t xml:space="preserve">BILANS USPJEHA </t>
  </si>
  <si>
    <t>IV</t>
  </si>
  <si>
    <t xml:space="preserve"> ISKAZ  O TOKOVIMA GOTOVINE</t>
  </si>
  <si>
    <t>II</t>
  </si>
  <si>
    <t xml:space="preserve">  BILANS STANJA</t>
  </si>
  <si>
    <t>(000 EUR)</t>
  </si>
  <si>
    <t>NAZIV POZICIJE</t>
  </si>
  <si>
    <t>POZICIJA</t>
  </si>
  <si>
    <t>FINANSIJSKI IZVJEŠTAJI OSTALIH FINANSIJSKIH INSTITUCIJA ZA PERIOD:</t>
  </si>
  <si>
    <t>Pozicija</t>
  </si>
  <si>
    <t>Redni broj</t>
  </si>
  <si>
    <t>*</t>
  </si>
  <si>
    <t>**</t>
  </si>
  <si>
    <t>Iznos</t>
  </si>
  <si>
    <t>1. Prihodi od prodaje - neto prihod</t>
  </si>
  <si>
    <t>AKTIVA</t>
  </si>
  <si>
    <t>Obrazac FI-OFI</t>
  </si>
  <si>
    <t>Izvještaj je pojedinačan / konsolidovan</t>
  </si>
  <si>
    <t>2. Promjena vrijednosti zaliha gotovih proizvoda i nedovršene proizvodnje</t>
  </si>
  <si>
    <t>A. NEUPLAĆENI UPISANI KAPITAL</t>
  </si>
  <si>
    <t>Izvještaj je pojedinačan</t>
  </si>
  <si>
    <t>3. Prihodi od aktiviranja učinaka i robe</t>
  </si>
  <si>
    <t>001</t>
  </si>
  <si>
    <t>A. TOKOVI GOTOVINE IZ POSLOVNIH AKTIVNOSTI</t>
  </si>
  <si>
    <t>4. Ostali prihodi iz poslovanja (205 do 207)</t>
  </si>
  <si>
    <t>Period na koji se izvještaj odnosi</t>
  </si>
  <si>
    <t>1. januar - 30. jun</t>
  </si>
  <si>
    <t>B. STALNA IMOVINA (003+008+016)</t>
  </si>
  <si>
    <t>I. Prilivi gotovine iz poslovnih aktivnosti (1 do 3)</t>
  </si>
  <si>
    <t xml:space="preserve">    a) Ostali prihodi iz redovnog poslovanja</t>
  </si>
  <si>
    <t>002</t>
  </si>
  <si>
    <t>Vrsta finansijske institucije</t>
  </si>
  <si>
    <t>Platna institucija</t>
  </si>
  <si>
    <t xml:space="preserve">    b) Ostali prihodi iz poslovanja</t>
  </si>
  <si>
    <t>1. Prodaja i primljeni avansi</t>
  </si>
  <si>
    <t xml:space="preserve">    c) Prihodi po osnovu vrijednosnog usklađivanja imovine</t>
  </si>
  <si>
    <t>I NEMATERIJALNA ULAGANJA (004 do 007)</t>
  </si>
  <si>
    <t>2. Primljene kamate iz poslovnih aktivnosti</t>
  </si>
  <si>
    <t>003</t>
  </si>
  <si>
    <t>5. Troškovi poslovanja (209+210)</t>
  </si>
  <si>
    <t>3. Ostali prilivi iz redovnog poslovanja</t>
  </si>
  <si>
    <t>1. Ulaganja u razvoj</t>
  </si>
  <si>
    <t>004</t>
  </si>
  <si>
    <t>I OPŠTI PODACI O  FINANSIJSKOJ INSTITUCIJI</t>
  </si>
  <si>
    <t>II. Odlivi gotovine iz poslovnih aktivnosti (1 do 5)</t>
  </si>
  <si>
    <t>1. Isplate dobavljačima i dati avansi</t>
  </si>
  <si>
    <t>2. Koncesije, patenti, licence i slična prava i ostala nematerijalna ulaganja</t>
  </si>
  <si>
    <t xml:space="preserve">       a) Nabavna vrijednost prodate robe i troškovi materijala</t>
  </si>
  <si>
    <t>005</t>
  </si>
  <si>
    <t>2. Zarade, naknade zarada i ostali lični rashodi</t>
  </si>
  <si>
    <t>Naziv</t>
  </si>
  <si>
    <t xml:space="preserve">       b) Ostali troškovi poslovanja (amortizacija, rezervisanja i ostali poslovni rashodi)</t>
  </si>
  <si>
    <t>PrestoPay d.o.o.</t>
  </si>
  <si>
    <t>3. Plaćene kamate</t>
  </si>
  <si>
    <t>3. Goodwill</t>
  </si>
  <si>
    <t>006</t>
  </si>
  <si>
    <t>4. Porez na dobit</t>
  </si>
  <si>
    <t xml:space="preserve">       c) Amortizacija</t>
  </si>
  <si>
    <t>210a</t>
  </si>
  <si>
    <t>4. Avansi za nematerijalna ulaganja i nematerijalna ulaganja u pripremi</t>
  </si>
  <si>
    <t>007</t>
  </si>
  <si>
    <t>Sjedište i adresa (poštanski broj, mjesto, ulica i broj)</t>
  </si>
  <si>
    <t>5. Plaćanja po osnovu ostalih javnih prihoda</t>
  </si>
  <si>
    <t xml:space="preserve"> 6. Troškovi zarada, naknada zarada i 
       ostali lični rashodi (212+213)</t>
  </si>
  <si>
    <t>Vasa Raičkovića 13/1, 81000 Podgorica</t>
  </si>
  <si>
    <t>III. Neto tok gotovine iz poslovnih aktivnosti (I-II)</t>
  </si>
  <si>
    <t xml:space="preserve">      a)  Neto troškovi zarada, naknada zarada i lični rashodi</t>
  </si>
  <si>
    <t xml:space="preserve">II NEKRETNINE, POSTROJENJA, OPREMA I BIOLOŠKA SREDSTVA (009+010+011+015) </t>
  </si>
  <si>
    <t>008</t>
  </si>
  <si>
    <t>Matični broj</t>
  </si>
  <si>
    <t>03625966</t>
  </si>
  <si>
    <t>B. TOKOVI GOTOVINE IZ AKTIVNOSTI INVESTIRANJA</t>
  </si>
  <si>
    <t xml:space="preserve">      b) Troškovi poreza i doprinosa (214 do 216)</t>
  </si>
  <si>
    <t>I. Prilivi gotovine iz aktivnosti investiranja (1 do 5)</t>
  </si>
  <si>
    <t>Broj upisa u registar privrednih subjekata</t>
  </si>
  <si>
    <t xml:space="preserve">           1/ Troškovi poreza</t>
  </si>
  <si>
    <t>5-1202072</t>
  </si>
  <si>
    <t>1. Zemljište i objekti</t>
  </si>
  <si>
    <t>009</t>
  </si>
  <si>
    <t>1. Prodaja akcija i udjela</t>
  </si>
  <si>
    <t xml:space="preserve">           2/ Troškovi doprinosa za penzije</t>
  </si>
  <si>
    <t>Datum osnivanja</t>
  </si>
  <si>
    <t>28.12.2023.</t>
  </si>
  <si>
    <t>2. Prodaja nematerijalnih ulaganja, nekretnina, postrojenja,</t>
  </si>
  <si>
    <t>2. Postrojenja i oprema</t>
  </si>
  <si>
    <t>010</t>
  </si>
  <si>
    <t xml:space="preserve">           3/ Troškovi doprinosa</t>
  </si>
  <si>
    <t>7. Rashodi po osnovu vrijednosnog usklađivanja imovine (osim finansijske) (218+219)</t>
  </si>
  <si>
    <t>Šifra djelatnosti</t>
  </si>
  <si>
    <t>3. Ostala ugrađena oprema, alati i oprema (012+013+014)</t>
  </si>
  <si>
    <t>011</t>
  </si>
  <si>
    <t>66.19</t>
  </si>
  <si>
    <t xml:space="preserve">     a) Rashodi po osnovu vrijednosnog usklađivanja stalne imovine (osim finansijske)</t>
  </si>
  <si>
    <t>opreme i bioloških sredstava</t>
  </si>
  <si>
    <t>3.1. Investicione nekretnine</t>
  </si>
  <si>
    <t xml:space="preserve">     b) Rashodi po osnovu vrijednosnog usklađivanja obrtne imovine (osim finansijske)</t>
  </si>
  <si>
    <t>012</t>
  </si>
  <si>
    <t>3. Ostali finansijski plasmani</t>
  </si>
  <si>
    <t>Opis djelatnosti</t>
  </si>
  <si>
    <t xml:space="preserve"> 8. Ostali rashodi iz poslovanja</t>
  </si>
  <si>
    <t>Ostale pomoćne djelatnosti u pružanju finansijskih usluga, osim
osiguranja i penzijskih fondova</t>
  </si>
  <si>
    <t>4. Primljene kamate iz aktivnosti investiranja</t>
  </si>
  <si>
    <t>3.2. Biološka sredstva</t>
  </si>
  <si>
    <t>013</t>
  </si>
  <si>
    <t>I. Poslovni rezultat (201+202+203+204-208-211-217-220)</t>
  </si>
  <si>
    <t>5. Primljene dividende</t>
  </si>
  <si>
    <t xml:space="preserve"> 9. Prihodi po osnovu učešća u kapitalu (223 do 225)</t>
  </si>
  <si>
    <t>3.3. Ostala nepomenuta materijalna stalna sredstva</t>
  </si>
  <si>
    <t>014</t>
  </si>
  <si>
    <t>Opis strukture vlasništva</t>
  </si>
  <si>
    <t>II. Odlivi gotovine iz aktivnosti investiranja (1 do 3)</t>
  </si>
  <si>
    <t>100% je u vlasništvu Fleka d.o.o.
Fleka d.o.o. je u 90% vlasništvu Miloša Miloševića</t>
  </si>
  <si>
    <t xml:space="preserve">    a) Prihodi po osnovu učešća u kapitalu zavisnih pravnih lica</t>
  </si>
  <si>
    <t>1. Kupovina akcija i udjela</t>
  </si>
  <si>
    <t xml:space="preserve">    b) Prihodi po osnovu učešća u kapitalu ostalih povezanih pravnih lica</t>
  </si>
  <si>
    <t>4. Avansi za nekretnine, postrojenja, opremu i biološka sredstva i nekretnine, postrojenja, oprema i biološka sredstva u pripremi</t>
  </si>
  <si>
    <t>015</t>
  </si>
  <si>
    <t>2. Kupovina nematerijalnih ulaganja, nekretnina, postrojenja,</t>
  </si>
  <si>
    <t xml:space="preserve">    c) Prihodi po osnovu učešća u kapitalu nepovezanih pravnih lica</t>
  </si>
  <si>
    <t xml:space="preserve">Broj poslovnica </t>
  </si>
  <si>
    <t>10. Prihodi od ostalih finansijskih ulaganja i zajmova (kamate, kursne razlike i efekti ugovorene zaštite) (227 do 229)</t>
  </si>
  <si>
    <t>III DUGOROČNI FINANSIJSKI PLASMANI I DUGOROČNA POTRAŽIVANJA (017 do 023)</t>
  </si>
  <si>
    <t>016</t>
  </si>
  <si>
    <t xml:space="preserve">     a) Prihodi od ostalih finansijskih ulaganja i zajmova od matičnog i zavisnih pravnih lica</t>
  </si>
  <si>
    <t>Broj zaposlenih na dan izvještajnog perioda</t>
  </si>
  <si>
    <t>3</t>
  </si>
  <si>
    <t xml:space="preserve">     b) Prihodi od ostalih finansijskih ulaganja i zajmova od ostalih povezanih pravnih lica</t>
  </si>
  <si>
    <t>1. Učešća u kapitalu zavisnih pravnih lica</t>
  </si>
  <si>
    <t>017</t>
  </si>
  <si>
    <t>III. Neto tok gotovine iz aktivnosti investiranja (I-II)</t>
  </si>
  <si>
    <t xml:space="preserve">     c) Prihodi od ostalih finansijskih ulaganja i zajmova od nepovezanih pravnih lica</t>
  </si>
  <si>
    <t>Telefon (pozivni broj i broj)</t>
  </si>
  <si>
    <t>38220238760</t>
  </si>
  <si>
    <t>C. TOKOVI GOTOVINE IZ AKTIVNOSTI FINANSIRANJA</t>
  </si>
  <si>
    <t>11. Ostali prihodi po osnovu kamata, kursnih razlika i  drugih  efekata ugovorene zaštite (231 do 233)</t>
  </si>
  <si>
    <t>2. Dugoročni krediti matičnom i zavisnim pravnim licima</t>
  </si>
  <si>
    <t>018</t>
  </si>
  <si>
    <t>I. Prilivi gotovine iz aktivnosti finansiranja (1 do 3)</t>
  </si>
  <si>
    <t xml:space="preserve">     a) Finansijski prihodi po osnovu tekućih potraživanja od matičnog i zavisnih pravnih lica</t>
  </si>
  <si>
    <t>1. Uvećanje osnovnog kapitala</t>
  </si>
  <si>
    <t>3. Učešća u kapitalu kod pravnih lica (sem zavisnih pravnih lica)</t>
  </si>
  <si>
    <t>Adresa internet stranice</t>
  </si>
  <si>
    <t xml:space="preserve">     b) Finansijski prihodi po osnovu tekućih potraživanja od ostalih povezanih pravnih lica</t>
  </si>
  <si>
    <t>019</t>
  </si>
  <si>
    <t>www.prestopay.me</t>
  </si>
  <si>
    <t>2. Dugoročni i kratkoročni krediti</t>
  </si>
  <si>
    <t xml:space="preserve">     c) Finansijski prihodi po osnovu tekućih potraživanja od nepovezanih pravnih lica</t>
  </si>
  <si>
    <t>3. Ostale dugoročne i kratkoročne obaveze</t>
  </si>
  <si>
    <t>4. Dugoročni krediti  pravnim licima kod kojih postoji učešće u kapitalu (sem zavisnih pravnih lica)</t>
  </si>
  <si>
    <t>020</t>
  </si>
  <si>
    <t>12. Vrijednosno usklađivanje kratkoročnih finansijskih sredstava i finansijskih ulaganja koji su dio obrtne imovine (235-236)</t>
  </si>
  <si>
    <t>II. Odlivi gotovine iz aktivnosti finansiranja (1 do 4)</t>
  </si>
  <si>
    <t xml:space="preserve">     a) Prihodi po osnovu vrijednosnog usklađivanja kratkoročnih finansijskih sredstava i finansijskih ulaganja koji su dio obrtne imovine</t>
  </si>
  <si>
    <t>1. Otkup sopstvenih akcija i udjela</t>
  </si>
  <si>
    <t>5.Učešća u kapitalu koja se vrednuju metodom učešća</t>
  </si>
  <si>
    <t>021</t>
  </si>
  <si>
    <t xml:space="preserve">     b) Rashodi po osnovu vrijednosnog usklađivanja kratkoročnih finansijskih sredstava i finansijskih ulaganja koji su dio obrtne imovine</t>
  </si>
  <si>
    <t>2. Dugoročni i kratkoročni krediti i ostale obaveze</t>
  </si>
  <si>
    <t>13. Rashodi po osnovu kamata, kursnih razlika i drugih efekata ugovorene zaštite (238 do 240)</t>
  </si>
  <si>
    <t>3. Finansijski lizing</t>
  </si>
  <si>
    <t>6. Dugoročna finansijska ulaganja (dati krediti i hartije od vrednosti)</t>
  </si>
  <si>
    <t>022</t>
  </si>
  <si>
    <t xml:space="preserve">     a) Rashodi po osnovu kamata, kursnih razlika i drugih efekata ugovorene zaštite po osnovu odnosa sa matičnim i zavisnim pravnim licima</t>
  </si>
  <si>
    <t>4. Isplaćene dividende</t>
  </si>
  <si>
    <t xml:space="preserve">     b) Rashodi po osnovu kamata, kursnih razlika i drugih efekata ugovorene zaštite po osnovu odnosa sa drugim povezanim licima</t>
  </si>
  <si>
    <t>III. Neto tok gotovine iz aktivnosti finansiranja (I-II)</t>
  </si>
  <si>
    <t>7. Ostali dugoročni finansijski plasmani i potraživanja</t>
  </si>
  <si>
    <t>023</t>
  </si>
  <si>
    <t>Adresa elektronske pošte</t>
  </si>
  <si>
    <t>hello@prestopay.me</t>
  </si>
  <si>
    <t xml:space="preserve">     c) Rashodi po osnovu kamata, kursnih razlika i drugih efekata ugovorene zaštite po osnovu odnosa sa nepovezanim licima</t>
  </si>
  <si>
    <t>D. NETO TOK GOTOVINE (311+322+332)</t>
  </si>
  <si>
    <t>II. Finansijski rezultat (222+226+230+234–237)</t>
  </si>
  <si>
    <t>C. ODLOŽENA PORESKA SREDSTVA</t>
  </si>
  <si>
    <t>024</t>
  </si>
  <si>
    <t>III. Rezultat iz redovnog poslovanja prije oporezivanja (221+241)</t>
  </si>
  <si>
    <t>E. GOTOVINA NA POČETKU IZVJEŠTAJNOG PERIODA</t>
  </si>
  <si>
    <t>IV. Neto rezultat poslovanja koje je obustavljeno</t>
  </si>
  <si>
    <t>F. POZITIVNE KURSNE RAZLIKE PO OSNOVU PRERAČUNA GOTOVINE</t>
  </si>
  <si>
    <t>D. OBRTNA SREDSTVA (026+031+039+043+044)</t>
  </si>
  <si>
    <t>025</t>
  </si>
  <si>
    <t>V. Rezultat prije oporezivanja (242+243)</t>
  </si>
  <si>
    <t>G. NEGATIVNE KURSNE RAZLIKE PO OSNOVU PRERAČUNA GOTOVINE</t>
  </si>
  <si>
    <t>Podaci o organima upravljanja</t>
  </si>
  <si>
    <t>14. Poreski rashod perioda (246+247)</t>
  </si>
  <si>
    <t>H. GOTOVINA NA KRAJU IZVJEŠTAJNOG PERIODA (333+334+335-336)</t>
  </si>
  <si>
    <t>I. ZALIHE (027 do 030)</t>
  </si>
  <si>
    <t>026</t>
  </si>
  <si>
    <t>1. Tekući porez na dobit</t>
  </si>
  <si>
    <t>2. Odloženi poreski rashodi ili prihodi perioda</t>
  </si>
  <si>
    <t>Podaci o članovima organa upravljanja</t>
  </si>
  <si>
    <t>1. Zalihe materijala (materijal za izradu, rezervni delovi, sitan inventar i auto gume)</t>
  </si>
  <si>
    <t>15. Dobitak ili gubitak nakon oporezivanja (244-245)</t>
  </si>
  <si>
    <t>027</t>
  </si>
  <si>
    <t>Ime i prezime</t>
  </si>
  <si>
    <t>VI. BRUTO REZULTAT DRUGIH STAVKI REZULTATA /POVEZANIH SA KAPITALOM/ (250 do 257)</t>
  </si>
  <si>
    <t>2. Nedovršena proizvodnja</t>
  </si>
  <si>
    <t>028</t>
  </si>
  <si>
    <t>1. Promjene revalorizacionih rezervi po osnovu 
    nekretnina, postrojenja, opreme, 
    nematerijalnih ulaganja i bioloških sredstava</t>
  </si>
  <si>
    <t>Napomena:</t>
  </si>
  <si>
    <t>Datum rođenja</t>
  </si>
  <si>
    <t>2. Promjene nerealizovanih dobitaka i gubitaka po osnovu preračuna finansijskih izvještaja inostranog poslovanja</t>
  </si>
  <si>
    <t xml:space="preserve">* podaci na  kraju  godine </t>
  </si>
  <si>
    <t>Podaci o prebivalištu</t>
  </si>
  <si>
    <t>3. Gotovi proizvodi i  roba</t>
  </si>
  <si>
    <t>029</t>
  </si>
  <si>
    <t>3. Promjene nerealizovanih dobitaka i gubitaka po osnovu ulaganja u vlasničke instrumente kapitala</t>
  </si>
  <si>
    <t>** podaci na tekući kvartal</t>
  </si>
  <si>
    <t>Podaci o akcijama</t>
  </si>
  <si>
    <t>4. Promjene aktuarskih dobitaka i gubitaka po osnovu planova definisanih  naknada
    aktuarskih dobitaka (ili gubitaka) u vezi sa 
    definisanim planovima penzionih naknada</t>
  </si>
  <si>
    <t>4. Dati avansi</t>
  </si>
  <si>
    <t>030</t>
  </si>
  <si>
    <t>5. Promjene učešća u ostalom sveobuhvatnom rezultatu pridruženog društva</t>
  </si>
  <si>
    <t>6. Promjene nerealizovanih dobitaka i gubitaka po osnovu instrumenata zaštite neto ulaganja u inostrano poslovanje</t>
  </si>
  <si>
    <t>II. KRATKOROČNA POTRAŽIVANJA (032 do 035)</t>
  </si>
  <si>
    <t>031</t>
  </si>
  <si>
    <t>7. Promjene revalorizacionih rezervi po osnovu  hedžinga tokova gotovine</t>
  </si>
  <si>
    <t>Mjesto</t>
  </si>
  <si>
    <t>Adresa (ulica i broj)</t>
  </si>
  <si>
    <t>8. Ostale promjene nerealizovanih dobitaka i gubitaka</t>
  </si>
  <si>
    <t>1. Potraživanja od kupaca</t>
  </si>
  <si>
    <t>032</t>
  </si>
  <si>
    <t>Broj akcija</t>
  </si>
  <si>
    <t>Procentualno učešće</t>
  </si>
  <si>
    <t>VII. ODLOŽENI PORESKI RASHODI ILI PRIHODI PERIODA U VEZI SA DRUGIM STAVKAMA REZULTATA /POVEZANIM SA KAPITALOM/</t>
  </si>
  <si>
    <t>2. Potraživanja od matičnog i zavisnih pravnih lica</t>
  </si>
  <si>
    <t>033</t>
  </si>
  <si>
    <t>1. Predsjednik Odbora direktora / Nadzornog odbora</t>
  </si>
  <si>
    <t>VIII. NETO REZULTAT DRUGIH STAVKI REZULTATA /POVEZANIH SA KAPITALOM/ (249-258)</t>
  </si>
  <si>
    <t>IX. NETO SVEOBUHVATNI REZULTAT ( 248-259)</t>
  </si>
  <si>
    <t>3. Potraživanja od ostalih povezanih lica</t>
  </si>
  <si>
    <t>034</t>
  </si>
  <si>
    <t>X. ZARADA PO AKCIJI</t>
  </si>
  <si>
    <t>4. Ostala potraživanja (036+037+038)</t>
  </si>
  <si>
    <t>1. Osnovna zarada po akciji</t>
  </si>
  <si>
    <t>035</t>
  </si>
  <si>
    <t>2. Umanjena (razvodnjena) zarada po akciji</t>
  </si>
  <si>
    <t>4.1. Potraživanja za više plaćen porez na dobit</t>
  </si>
  <si>
    <t>036</t>
  </si>
  <si>
    <t>XI. NETO REZULTAT KOJI PRIPADA
    VLASNICIMA MATIČNOG PRAVNOG LICA</t>
  </si>
  <si>
    <t>XII. NETO REZULTAT KOJI PRIPADA
     UČEŠĆIMA KOJI NE OBEZBEĐUJU
     KONTROLU</t>
  </si>
  <si>
    <t>2. član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</si>
  <si>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</si>
  <si>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</si>
  <si>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</si>
  <si>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</si>
  <si>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</si>
  <si>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</si>
  <si>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3. član</t>
  </si>
  <si>
    <t>1. Učešće u kapitalu zavisnih pravnih lica namenjeno trgovanju</t>
  </si>
  <si>
    <t>040</t>
  </si>
  <si>
    <t>2. Otkupljene sopstvene akcije i otkupljeni sopstveni udeli</t>
  </si>
  <si>
    <t>4. član</t>
  </si>
  <si>
    <t>041</t>
  </si>
  <si>
    <t>3. Ostali kratkoročni finansijski plasmani</t>
  </si>
  <si>
    <t>042</t>
  </si>
  <si>
    <t>5. član</t>
  </si>
  <si>
    <t>IV. GOTOVINA NA RAČUNIMA I U BLAGAJNI</t>
  </si>
  <si>
    <t>043</t>
  </si>
  <si>
    <t>6. član</t>
  </si>
  <si>
    <t>V. STALNA SREDSTVA NAMJENJENA PRODAJI I SREDSTVA POSLOVANJA                   
KOJE JE OBUSTAVLJENO</t>
  </si>
  <si>
    <t>044</t>
  </si>
  <si>
    <t>7. član</t>
  </si>
  <si>
    <t>E. AKTIVNA VREMENSKA RAZGRANIČENJA</t>
  </si>
  <si>
    <t>045</t>
  </si>
  <si>
    <t>8. član</t>
  </si>
  <si>
    <t>F. UKUPNA AKTIVA                                      
(001+002+024+025+045)</t>
  </si>
  <si>
    <t>046</t>
  </si>
  <si>
    <t>9. član</t>
  </si>
  <si>
    <t>1. Izvršni direktor / Predsjednik Upravnog odbora</t>
  </si>
  <si>
    <t>Miloš Milošević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</si>
  <si>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</si>
  <si>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</si>
  <si>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</si>
  <si>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</si>
  <si>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</si>
  <si>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</si>
  <si>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</si>
  <si>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</si>
  <si>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</si>
  <si>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</si>
  <si>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</si>
  <si>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Lice ovlašćeno za potpisivanje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</si>
  <si>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</si>
  <si>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</si>
  <si>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</si>
  <si>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</si>
  <si>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</si>
  <si>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</si>
  <si>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Podaci o osnivačima / akcionarima i udjelima / akcijama</t>
  </si>
  <si>
    <t>5. Negativne revalorizacione rezerve i nerealizovani gubici po osnovu finansijskih sredstava i drugih komponenti ostalog sveobuhvatnog rezultata</t>
  </si>
  <si>
    <t>110</t>
  </si>
  <si>
    <t>Deset najvećih osnivača / akcionara</t>
  </si>
  <si>
    <t>VI. NERASPOREDJENI DOBITAK ILI GUBITAK (112+113-114-115)</t>
  </si>
  <si>
    <t>111</t>
  </si>
  <si>
    <t>Ime i prezime / naziv društva</t>
  </si>
  <si>
    <t>Adresa prebivališta /poslovna adresa (mjesto ulica i broj)</t>
  </si>
  <si>
    <t>Broj akcija/udjela</t>
  </si>
  <si>
    <t>1. Neraspoređeni dobitak ranijih godina</t>
  </si>
  <si>
    <t>112</t>
  </si>
  <si>
    <t>2. Neraspoređeni dobitak tekuće godine</t>
  </si>
  <si>
    <t>Fleka d.o.o.</t>
  </si>
  <si>
    <t>113</t>
  </si>
  <si>
    <t>4. jul S/28/4/12 Cetinje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</si>
  <si>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</si>
  <si>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</si>
  <si>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</si>
  <si>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</si>
  <si>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</si>
  <si>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</si>
  <si>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</si>
  <si>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</si>
  <si>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</si>
  <si>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</si>
  <si>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</si>
  <si>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</si>
  <si>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</si>
  <si>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</si>
  <si>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</si>
  <si>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</si>
  <si>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</si>
  <si>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</si>
  <si>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</si>
  <si>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</si>
  <si>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</si>
  <si>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</si>
  <si>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Ukupan iznos udjela akcionarskog kapitala</t>
  </si>
  <si>
    <t>C. ODLOŽENE PORESKE OBAVEZE</t>
  </si>
  <si>
    <t>125</t>
  </si>
  <si>
    <t>Sopstvene akcije / udjeli</t>
  </si>
  <si>
    <t>D. DUGOROČNI ODLOŽENI PRIHODI I PRIMLJENE DONACIJE</t>
  </si>
  <si>
    <t>126</t>
  </si>
  <si>
    <t>Е. KRATKOROČNA REZERVISANJA I 
KRATKOROČNE OBAVEZE (128+129)</t>
  </si>
  <si>
    <t>127</t>
  </si>
  <si>
    <t>Emisije akcija/udjela i oznake emisija</t>
  </si>
  <si>
    <t>I KRATKOROČNA REZERVISANJA</t>
  </si>
  <si>
    <t>128</t>
  </si>
  <si>
    <t>II KRATKOROČNE OBAVEZE 130 do 137)</t>
  </si>
  <si>
    <t>129</t>
  </si>
  <si>
    <t>Redovne akcije / udjeli</t>
  </si>
  <si>
    <t>Prioritetne akcije</t>
  </si>
  <si>
    <t>1. Obaveze po osnovu kredita i zajmova od lica koja nisu kreditne institucije</t>
  </si>
  <si>
    <t>130</t>
  </si>
  <si>
    <t>Oznaka emisije</t>
  </si>
  <si>
    <t>2. Obaveze po osnovu kredita od kreditnih institucija</t>
  </si>
  <si>
    <t>131</t>
  </si>
  <si>
    <t>Nominalna vrijednost akcija/udjela</t>
  </si>
  <si>
    <t>Broj akcija /udjela</t>
  </si>
  <si>
    <t>Nominalna vrijednost akcija / udjela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</si>
  <si>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</si>
  <si>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</si>
  <si>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</si>
  <si>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</si>
  <si>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</si>
  <si>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</si>
  <si>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</si>
  <si>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</si>
  <si>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</si>
  <si>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</si>
  <si>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</si>
  <si>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</si>
  <si>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</si>
  <si>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</si>
  <si>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</si>
  <si>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</si>
  <si>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</si>
  <si>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</si>
  <si>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</si>
  <si>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</si>
  <si>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</si>
  <si>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</si>
  <si>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</si>
  <si>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</si>
  <si>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</si>
  <si>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</si>
  <si>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</si>
  <si>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</si>
  <si>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</si>
  <si>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</si>
  <si>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</si>
  <si>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</si>
  <si>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</si>
  <si>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ZIREX-REVIZOR d.o.o.</t>
  </si>
  <si>
    <t>Sjedište i poslovna adresa</t>
  </si>
  <si>
    <t>Njegoševa 170, Kotor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</si>
  <si>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</si>
  <si>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</si>
  <si>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</si>
  <si>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</si>
  <si>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</si>
  <si>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</si>
  <si>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</si>
  <si>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</si>
  <si>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</si>
  <si>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</si>
  <si>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</si>
  <si>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</si>
  <si>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</si>
  <si>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</si>
  <si>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</si>
  <si>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</si>
  <si>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</si>
  <si>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</si>
  <si>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Povlašćene akcije</t>
  </si>
  <si>
    <t>V</t>
  </si>
  <si>
    <t>ISKAZ O PROMJENAMA NA KAPITALU</t>
  </si>
  <si>
    <t>OPIS</t>
  </si>
  <si>
    <t>Osnovni kapital (grupa 30 bez 309)</t>
  </si>
  <si>
    <t>Ostali kapital (rn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</si>
  <si>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</si>
  <si>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</si>
  <si>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</si>
  <si>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</si>
  <si>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</si>
  <si>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</si>
  <si>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</si>
  <si>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</si>
  <si>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</si>
  <si>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</si>
  <si>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</si>
  <si>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Stanje na dan 01.01.2025. godine</t>
  </si>
  <si>
    <t>2.</t>
  </si>
  <si>
    <t>Efekti retroaktivneispravke materijalno  značajnih grešaka i promjena računovodstvenih politika</t>
  </si>
  <si>
    <t>-</t>
  </si>
  <si>
    <t>3.</t>
  </si>
  <si>
    <t>Korigovano početno stanje na dan 01.01.2025. godine (r.br. 1+2)</t>
  </si>
  <si>
    <t>4.</t>
  </si>
  <si>
    <t>Neto promjene u godini</t>
  </si>
  <si>
    <t>5.</t>
  </si>
  <si>
    <t>Stanje na dan 31.12.2025. godine (r.br. 3+4)</t>
  </si>
  <si>
    <t>6.</t>
  </si>
  <si>
    <t>Efekti retroaktivne ispravke materijalno značajnih grešaka i promjena računovodstvenih politika</t>
  </si>
  <si>
    <t>7.</t>
  </si>
  <si>
    <t>Korigovano početno stanje na dan 01.01.2026. godine (r.br. 5+6)</t>
  </si>
  <si>
    <t>8.</t>
  </si>
  <si>
    <t>9.</t>
  </si>
  <si>
    <t>Stanje na dan 30.06.2026. godine (r.br. 7+8)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</si>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</sst>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,##0\ &quot;€&quot;;[Red]\-#,##0\ &quot;€&quot;"/>
    <numFmt numFmtId="165" formatCode="dd/mm/yyyy"/>
    <numFmt numFmtId="166" formatCode="_(* #,##0_);_(* \(#,##0\);_(* &quot;-&quot;??_);_(@_)"/>
    <numFmt numFmtId="167" formatCode="_-* #,##0.00\ _€_-;\-* #,##0.00\ _€_-;_-* &quot;-&quot;??\ _€_-;_-@"/>
  </numFmts>
  <fonts count="20">
    <font>
      <sz val="11.0"/>
      <color theme="1"/>
      <name val="Calibri"/>
      <scheme val="minor"/>
    </font>
    <font>
      <sz val="11.0"/>
      <color theme="1"/>
      <name val="Calibri"/>
    </font>
    <font>
      <b/>
      <sz val="10.0"/>
      <color rgb="FF0000FF"/>
      <name val="Arial"/>
    </font>
    <font>
      <sz val="10.0"/>
      <color theme="1"/>
      <name val="Arial"/>
    </font>
    <font>
      <b/>
      <sz val="11.0"/>
      <color rgb="FF0000FF"/>
      <name val="Arial"/>
    </font>
    <font>
      <b/>
      <sz val="10.0"/>
      <color theme="1"/>
      <name val="Arial"/>
    </font>
    <font>
      <b/>
      <sz val="10.0"/>
      <color rgb="FF231F20"/>
      <name val="Arial"/>
    </font>
    <font>
      <u/>
      <sz val="10.0"/>
      <color theme="1"/>
      <name val="Arial"/>
    </font>
    <font>
      <u/>
      <sz val="10.0"/>
      <color theme="1"/>
      <name val="Arial"/>
    </font>
    <font/>
    <font>
      <sz val="10.0"/>
      <color rgb="FF231F20"/>
      <name val="Arial"/>
    </font>
    <font>
      <sz val="11.0"/>
      <color theme="1"/>
      <name val="Times New Roman"/>
    </font>
    <font>
      <u/>
      <sz val="10.0"/>
      <color rgb="FF0000FF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9.0"/>
      <color theme="1"/>
      <name val="Arial"/>
    </font>
    <font>
      <b/>
      <sz val="9.0"/>
      <color rgb="FF231F20"/>
      <name val="Arial"/>
    </font>
    <font>
      <sz val="9.0"/>
      <color rgb="FF231F20"/>
      <name val="Arial"/>
    </font>
    <font>
      <sz val="12.0"/>
      <color rgb="FF231F20"/>
      <name val="Times New Roman"/>
    </font>
    <font>
      <sz val="10.0"/>
      <color rgb="FF0000FF"/>
      <name val="Arial"/>
    </font>
  </fonts>
  <fills count="9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FFF8E5"/>
        <bgColor rgb="FFFFF8E5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C7C9CB"/>
        <bgColor rgb="FFC7C9CB"/>
      </patternFill>
    </fill>
  </fills>
  <borders count="1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5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vertical="center"/>
    </xf>
    <xf borderId="0" fillId="0" fontId="2" numFmtId="0" xfId="0" applyAlignment="1" applyFont="1">
      <alignment horizontal="left" vertical="center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1" numFmtId="164" xfId="0" applyAlignment="1" applyFont="1" applyNumberFormat="1">
      <alignment horizontal="right"/>
    </xf>
    <xf borderId="1" fillId="2" fontId="5" numFmtId="0" xfId="0" applyAlignment="1" applyBorder="1" applyFill="1" applyFont="1">
      <alignment horizontal="center" shrinkToFit="0" vertical="center" wrapText="1"/>
    </xf>
    <xf borderId="2" fillId="2" fontId="6" numFmtId="0" xfId="0" applyAlignment="1" applyBorder="1" applyFont="1">
      <alignment horizontal="center" shrinkToFit="0" vertical="center" wrapText="1"/>
    </xf>
    <xf borderId="0" fillId="0" fontId="5" numFmtId="49" xfId="0" applyAlignment="1" applyFont="1" applyNumberFormat="1">
      <alignment horizontal="center" vertical="center"/>
    </xf>
    <xf borderId="1" fillId="2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right" vertical="center"/>
    </xf>
    <xf borderId="3" fillId="0" fontId="7" numFmtId="0" xfId="0" applyAlignment="1" applyBorder="1" applyFont="1">
      <alignment vertical="center"/>
    </xf>
    <xf borderId="4" fillId="2" fontId="6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vertical="center"/>
    </xf>
    <xf borderId="5" fillId="0" fontId="9" numFmtId="0" xfId="0" applyBorder="1" applyFont="1"/>
    <xf borderId="1" fillId="3" fontId="5" numFmtId="0" xfId="0" applyAlignment="1" applyBorder="1" applyFill="1" applyFont="1">
      <alignment shrinkToFit="0" vertical="center" wrapText="1"/>
    </xf>
    <xf borderId="1" fillId="3" fontId="3" numFmtId="0" xfId="0" applyAlignment="1" applyBorder="1" applyFont="1">
      <alignment horizontal="center" vertical="center"/>
    </xf>
    <xf borderId="6" fillId="0" fontId="9" numFmtId="0" xfId="0" applyBorder="1" applyFont="1"/>
    <xf borderId="0" fillId="0" fontId="5" numFmtId="0" xfId="0" applyAlignment="1" applyFont="1">
      <alignment vertical="center"/>
    </xf>
    <xf borderId="1" fillId="3" fontId="3" numFmtId="1" xfId="0" applyAlignment="1" applyBorder="1" applyFont="1" applyNumberFormat="1">
      <alignment horizontal="center" vertical="center"/>
    </xf>
    <xf borderId="1" fillId="2" fontId="6" numFmtId="0" xfId="0" applyAlignment="1" applyBorder="1" applyFont="1">
      <alignment horizontal="center" shrinkToFit="0" vertical="center" wrapText="1"/>
    </xf>
    <xf borderId="7" fillId="2" fontId="5" numFmtId="14" xfId="0" applyAlignment="1" applyBorder="1" applyFont="1" applyNumberFormat="1">
      <alignment vertical="center"/>
    </xf>
    <xf borderId="1" fillId="3" fontId="3" numFmtId="3" xfId="0" applyAlignment="1" applyBorder="1" applyFont="1" applyNumberFormat="1">
      <alignment horizontal="center" vertical="center"/>
    </xf>
    <xf borderId="1" fillId="4" fontId="5" numFmtId="0" xfId="0" applyAlignment="1" applyBorder="1" applyFill="1" applyFont="1">
      <alignment horizontal="center" vertical="center"/>
    </xf>
    <xf borderId="1" fillId="0" fontId="10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vertical="center"/>
    </xf>
    <xf borderId="1" fillId="3" fontId="3" numFmtId="49" xfId="0" applyAlignment="1" applyBorder="1" applyFont="1" applyNumberFormat="1">
      <alignment horizontal="center" vertical="center"/>
    </xf>
    <xf borderId="1" fillId="2" fontId="6" numFmtId="0" xfId="0" applyAlignment="1" applyBorder="1" applyFont="1">
      <alignment shrinkToFit="0" vertical="center" wrapText="1"/>
    </xf>
    <xf borderId="0" fillId="0" fontId="5" numFmtId="0" xfId="0" applyAlignment="1" applyFont="1">
      <alignment horizontal="center" vertical="center"/>
    </xf>
    <xf borderId="1" fillId="0" fontId="5" numFmtId="3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shrinkToFit="0" vertical="center" wrapText="1"/>
    </xf>
    <xf borderId="1" fillId="2" fontId="3" numFmtId="0" xfId="0" applyAlignment="1" applyBorder="1" applyFont="1">
      <alignment shrinkToFit="0" vertical="center" wrapText="1"/>
    </xf>
    <xf borderId="1" fillId="2" fontId="5" numFmtId="1" xfId="0" applyAlignment="1" applyBorder="1" applyFont="1" applyNumberFormat="1">
      <alignment horizontal="center" vertical="center"/>
    </xf>
    <xf borderId="1" fillId="0" fontId="10" numFmtId="0" xfId="0" applyAlignment="1" applyBorder="1" applyFont="1">
      <alignment shrinkToFit="0" vertical="center" wrapText="1"/>
    </xf>
    <xf borderId="1" fillId="2" fontId="5" numFmtId="0" xfId="0" applyAlignment="1" applyBorder="1" applyFont="1">
      <alignment horizontal="left" shrinkToFit="0" vertical="center" wrapText="1"/>
    </xf>
    <xf borderId="1" fillId="3" fontId="3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2" fontId="3" numFmtId="49" xfId="0" applyAlignment="1" applyBorder="1" applyFont="1" applyNumberFormat="1">
      <alignment horizontal="center" vertical="center"/>
    </xf>
    <xf borderId="1" fillId="2" fontId="3" numFmtId="3" xfId="0" applyAlignment="1" applyBorder="1" applyFont="1" applyNumberFormat="1">
      <alignment horizontal="center" vertical="center"/>
    </xf>
    <xf borderId="1" fillId="0" fontId="10" numFmtId="0" xfId="0" applyAlignment="1" applyBorder="1" applyFont="1">
      <alignment horizontal="left" shrinkToFit="0" vertical="center" wrapText="1"/>
    </xf>
    <xf borderId="0" fillId="0" fontId="11" numFmtId="0" xfId="0" applyFont="1"/>
    <xf borderId="0" fillId="0" fontId="3" numFmtId="0" xfId="0" applyAlignment="1" applyFont="1">
      <alignment horizontal="center" vertical="center"/>
    </xf>
    <xf borderId="1" fillId="2" fontId="3" numFmtId="0" xfId="0" applyAlignment="1" applyBorder="1" applyFont="1">
      <alignment horizontal="center" vertical="center"/>
    </xf>
    <xf borderId="1" fillId="2" fontId="5" numFmtId="3" xfId="0" applyAlignment="1" applyBorder="1" applyFont="1" applyNumberFormat="1">
      <alignment horizontal="center" vertical="center"/>
    </xf>
    <xf borderId="1" fillId="0" fontId="3" numFmtId="3" xfId="0" applyAlignment="1" applyBorder="1" applyFont="1" applyNumberFormat="1">
      <alignment horizontal="center" vertical="center"/>
    </xf>
    <xf borderId="1" fillId="4" fontId="3" numFmtId="0" xfId="0" applyAlignment="1" applyBorder="1" applyFont="1">
      <alignment vertical="center"/>
    </xf>
    <xf borderId="1" fillId="5" fontId="5" numFmtId="3" xfId="0" applyAlignment="1" applyBorder="1" applyFill="1" applyFont="1" applyNumberFormat="1">
      <alignment horizontal="center" vertical="center"/>
    </xf>
    <xf borderId="4" fillId="4" fontId="3" numFmtId="49" xfId="0" applyAlignment="1" applyBorder="1" applyFont="1" applyNumberFormat="1">
      <alignment horizontal="center" vertical="center"/>
    </xf>
    <xf borderId="8" fillId="0" fontId="9" numFmtId="0" xfId="0" applyBorder="1" applyFont="1"/>
    <xf borderId="1" fillId="0" fontId="3" numFmtId="0" xfId="0" applyAlignment="1" applyBorder="1" applyFont="1">
      <alignment vertical="center"/>
    </xf>
    <xf borderId="4" fillId="0" fontId="3" numFmtId="49" xfId="0" applyAlignment="1" applyBorder="1" applyFont="1" applyNumberFormat="1">
      <alignment horizontal="center" vertical="center"/>
    </xf>
    <xf borderId="1" fillId="2" fontId="5" numFmtId="49" xfId="0" applyAlignment="1" applyBorder="1" applyFont="1" applyNumberFormat="1">
      <alignment horizontal="center" vertical="center"/>
    </xf>
    <xf borderId="2" fillId="0" fontId="10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shrinkToFit="0" vertical="center" wrapText="1"/>
    </xf>
    <xf borderId="1" fillId="3" fontId="5" numFmtId="0" xfId="0" applyAlignment="1" applyBorder="1" applyFont="1">
      <alignment horizontal="center" vertical="center"/>
    </xf>
    <xf borderId="4" fillId="0" fontId="3" numFmtId="49" xfId="0" applyAlignment="1" applyBorder="1" applyFont="1" applyNumberFormat="1">
      <alignment horizontal="center" readingOrder="0" vertical="center"/>
    </xf>
    <xf borderId="4" fillId="4" fontId="3" numFmtId="49" xfId="0" applyAlignment="1" applyBorder="1" applyFont="1" applyNumberFormat="1">
      <alignment horizontal="center" readingOrder="0" vertical="center"/>
    </xf>
    <xf borderId="4" fillId="0" fontId="3" numFmtId="49" xfId="0" applyAlignment="1" applyBorder="1" applyFont="1" applyNumberFormat="1">
      <alignment horizontal="center" shrinkToFit="0" vertical="center" wrapText="1"/>
    </xf>
    <xf borderId="4" fillId="0" fontId="12" numFmtId="49" xfId="0" applyAlignment="1" applyBorder="1" applyFont="1" applyNumberFormat="1">
      <alignment horizontal="center" vertical="center"/>
    </xf>
    <xf borderId="1" fillId="2" fontId="10" numFmtId="0" xfId="0" applyAlignment="1" applyBorder="1" applyFont="1">
      <alignment horizontal="left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2" fillId="4" fontId="5" numFmtId="0" xfId="0" applyAlignment="1" applyBorder="1" applyFont="1">
      <alignment horizontal="center" vertical="center"/>
    </xf>
    <xf borderId="9" fillId="4" fontId="13" numFmtId="0" xfId="0" applyAlignment="1" applyBorder="1" applyFont="1">
      <alignment horizontal="center" vertical="center"/>
    </xf>
    <xf borderId="10" fillId="0" fontId="9" numFmtId="0" xfId="0" applyBorder="1" applyFont="1"/>
    <xf borderId="11" fillId="0" fontId="9" numFmtId="0" xfId="0" applyBorder="1" applyFont="1"/>
    <xf borderId="2" fillId="4" fontId="13" numFmtId="0" xfId="0" applyAlignment="1" applyBorder="1" applyFont="1">
      <alignment horizontal="center" shrinkToFit="0" vertical="center" wrapText="1"/>
    </xf>
    <xf borderId="4" fillId="4" fontId="13" numFmtId="0" xfId="0" applyAlignment="1" applyBorder="1" applyFont="1">
      <alignment horizontal="center" vertical="center"/>
    </xf>
    <xf borderId="12" fillId="0" fontId="9" numFmtId="0" xfId="0" applyBorder="1" applyFont="1"/>
    <xf borderId="3" fillId="0" fontId="9" numFmtId="0" xfId="0" applyBorder="1" applyFont="1"/>
    <xf borderId="13" fillId="0" fontId="9" numFmtId="0" xfId="0" applyBorder="1" applyFont="1"/>
    <xf borderId="1" fillId="4" fontId="13" numFmtId="0" xfId="0" applyAlignment="1" applyBorder="1" applyFont="1">
      <alignment horizontal="center" vertical="center"/>
    </xf>
    <xf borderId="1" fillId="3" fontId="3" numFmtId="0" xfId="0" applyAlignment="1" applyBorder="1" applyFont="1">
      <alignment horizontal="left" shrinkToFit="0" vertical="center" wrapText="1"/>
    </xf>
    <xf borderId="1" fillId="4" fontId="13" numFmtId="0" xfId="0" applyAlignment="1" applyBorder="1" applyFont="1">
      <alignment horizontal="center" shrinkToFit="0" vertical="center" wrapText="1"/>
    </xf>
    <xf borderId="1" fillId="2" fontId="14" numFmtId="0" xfId="0" applyAlignment="1" applyBorder="1" applyFont="1">
      <alignment vertical="center"/>
    </xf>
    <xf borderId="4" fillId="2" fontId="14" numFmtId="49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horizontal="center" readingOrder="0" vertical="center"/>
    </xf>
    <xf borderId="1" fillId="2" fontId="3" numFmtId="165" xfId="0" applyAlignment="1" applyBorder="1" applyFont="1" applyNumberFormat="1">
      <alignment horizontal="left" vertical="center"/>
    </xf>
    <xf borderId="1" fillId="2" fontId="3" numFmtId="49" xfId="0" applyAlignment="1" applyBorder="1" applyFont="1" applyNumberFormat="1">
      <alignment horizontal="left" vertical="center"/>
    </xf>
    <xf borderId="4" fillId="2" fontId="3" numFmtId="49" xfId="0" applyAlignment="1" applyBorder="1" applyFont="1" applyNumberFormat="1">
      <alignment horizontal="center" vertical="center"/>
    </xf>
    <xf borderId="1" fillId="2" fontId="3" numFmtId="10" xfId="0" applyAlignment="1" applyBorder="1" applyFont="1" applyNumberFormat="1">
      <alignment horizontal="center" vertical="center"/>
    </xf>
    <xf borderId="1" fillId="0" fontId="14" numFmtId="0" xfId="0" applyAlignment="1" applyBorder="1" applyFont="1">
      <alignment horizontal="left" vertical="center"/>
    </xf>
    <xf borderId="4" fillId="0" fontId="14" numFmtId="49" xfId="0" applyAlignment="1" applyBorder="1" applyFont="1" applyNumberFormat="1">
      <alignment horizontal="center" vertical="center"/>
    </xf>
    <xf borderId="1" fillId="0" fontId="3" numFmtId="165" xfId="0" applyAlignment="1" applyBorder="1" applyFont="1" applyNumberFormat="1">
      <alignment horizontal="left" vertical="center"/>
    </xf>
    <xf borderId="1" fillId="0" fontId="3" numFmtId="49" xfId="0" applyAlignment="1" applyBorder="1" applyFont="1" applyNumberFormat="1">
      <alignment horizontal="left" vertical="center"/>
    </xf>
    <xf borderId="1" fillId="0" fontId="3" numFmtId="10" xfId="0" applyAlignment="1" applyBorder="1" applyFont="1" applyNumberFormat="1">
      <alignment horizontal="center" vertical="center"/>
    </xf>
    <xf borderId="1" fillId="0" fontId="3" numFmtId="49" xfId="0" applyAlignment="1" applyBorder="1" applyFont="1" applyNumberFormat="1">
      <alignment horizontal="center" vertical="center"/>
    </xf>
    <xf borderId="1" fillId="0" fontId="14" numFmtId="0" xfId="0" applyAlignment="1" applyBorder="1" applyFont="1">
      <alignment vertical="center"/>
    </xf>
    <xf borderId="1" fillId="2" fontId="14" numFmtId="0" xfId="0" applyAlignment="1" applyBorder="1" applyFont="1">
      <alignment shrinkToFit="0" vertical="center" wrapText="1"/>
    </xf>
    <xf borderId="4" fillId="2" fontId="14" numFmtId="49" xfId="0" applyAlignment="1" applyBorder="1" applyFont="1" applyNumberFormat="1">
      <alignment horizontal="center" shrinkToFit="0" vertical="center" wrapText="1"/>
    </xf>
    <xf borderId="1" fillId="2" fontId="3" numFmtId="0" xfId="0" applyAlignment="1" applyBorder="1" applyFont="1">
      <alignment horizontal="left" vertical="center"/>
    </xf>
    <xf borderId="1" fillId="6" fontId="5" numFmtId="0" xfId="0" applyAlignment="1" applyBorder="1" applyFill="1" applyFont="1">
      <alignment horizontal="center" shrinkToFit="0" vertical="center" wrapText="1"/>
    </xf>
    <xf borderId="1" fillId="6" fontId="3" numFmtId="0" xfId="0" applyAlignment="1" applyBorder="1" applyFont="1">
      <alignment shrinkToFit="0" vertical="center" wrapText="1"/>
    </xf>
    <xf borderId="1" fillId="2" fontId="3" numFmtId="9" xfId="0" applyAlignment="1" applyBorder="1" applyFont="1" applyNumberFormat="1">
      <alignment horizontal="center" vertical="center"/>
    </xf>
    <xf borderId="1" fillId="6" fontId="3" numFmtId="3" xfId="0" applyAlignment="1" applyBorder="1" applyFont="1" applyNumberFormat="1">
      <alignment horizontal="center" shrinkToFit="0" vertical="center" wrapText="1"/>
    </xf>
    <xf borderId="1" fillId="7" fontId="3" numFmtId="0" xfId="0" applyAlignment="1" applyBorder="1" applyFill="1" applyFont="1">
      <alignment shrinkToFit="0" vertical="center" wrapText="1"/>
    </xf>
    <xf borderId="1" fillId="7" fontId="3" numFmtId="49" xfId="0" applyAlignment="1" applyBorder="1" applyFont="1" applyNumberFormat="1">
      <alignment horizontal="center" vertical="center"/>
    </xf>
    <xf borderId="1" fillId="7" fontId="3" numFmtId="3" xfId="0" applyAlignment="1" applyBorder="1" applyFont="1" applyNumberFormat="1">
      <alignment horizontal="center" vertical="center"/>
    </xf>
    <xf borderId="14" fillId="4" fontId="5" numFmtId="0" xfId="0" applyAlignment="1" applyBorder="1" applyFont="1">
      <alignment horizontal="center" vertical="center"/>
    </xf>
    <xf borderId="4" fillId="4" fontId="5" numFmtId="0" xfId="0" applyAlignment="1" applyBorder="1" applyFont="1">
      <alignment horizontal="center" vertical="center"/>
    </xf>
    <xf borderId="14" fillId="4" fontId="1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49" xfId="0" applyAlignment="1" applyBorder="1" applyFont="1" applyNumberFormat="1">
      <alignment vertical="center"/>
    </xf>
    <xf borderId="1" fillId="0" fontId="3" numFmtId="9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center" vertical="center"/>
    </xf>
    <xf borderId="4" fillId="2" fontId="5" numFmtId="0" xfId="0" applyAlignment="1" applyBorder="1" applyFont="1">
      <alignment horizontal="center" vertical="center"/>
    </xf>
    <xf borderId="1" fillId="4" fontId="5" numFmtId="0" xfId="0" applyAlignment="1" applyBorder="1" applyFont="1">
      <alignment horizontal="center" shrinkToFit="0" vertical="center" wrapText="1"/>
    </xf>
    <xf borderId="1" fillId="0" fontId="3" numFmtId="4" xfId="0" applyAlignment="1" applyBorder="1" applyFont="1" applyNumberFormat="1">
      <alignment vertical="center"/>
    </xf>
    <xf borderId="1" fillId="0" fontId="3" numFmtId="3" xfId="0" applyAlignment="1" applyBorder="1" applyFont="1" applyNumberFormat="1">
      <alignment vertical="center"/>
    </xf>
    <xf borderId="0" fillId="0" fontId="3" numFmtId="49" xfId="0" applyAlignment="1" applyFont="1" applyNumberFormat="1">
      <alignment vertical="center"/>
    </xf>
    <xf borderId="0" fillId="0" fontId="3" numFmtId="49" xfId="0" applyAlignment="1" applyFont="1" applyNumberFormat="1">
      <alignment horizontal="center" vertical="center"/>
    </xf>
    <xf borderId="0" fillId="0" fontId="14" numFmtId="0" xfId="0" applyAlignment="1" applyFont="1">
      <alignment vertical="center"/>
    </xf>
    <xf borderId="1" fillId="2" fontId="13" numFmtId="0" xfId="0" applyAlignment="1" applyBorder="1" applyFont="1">
      <alignment vertical="center"/>
    </xf>
    <xf borderId="4" fillId="0" fontId="14" numFmtId="0" xfId="0" applyAlignment="1" applyBorder="1" applyFont="1">
      <alignment horizontal="center" vertical="center"/>
    </xf>
    <xf borderId="0" fillId="0" fontId="14" numFmtId="0" xfId="0" applyAlignment="1" applyFont="1">
      <alignment horizontal="left" vertical="center"/>
    </xf>
    <xf borderId="1" fillId="4" fontId="13" numFmtId="0" xfId="0" applyAlignment="1" applyBorder="1" applyFont="1">
      <alignment vertical="center"/>
    </xf>
    <xf borderId="14" fillId="2" fontId="5" numFmtId="0" xfId="0" applyAlignment="1" applyBorder="1" applyFont="1">
      <alignment horizontal="center" vertical="center"/>
    </xf>
    <xf borderId="1" fillId="2" fontId="2" numFmtId="0" xfId="0" applyAlignment="1" applyBorder="1" applyFont="1">
      <alignment vertical="center"/>
    </xf>
    <xf borderId="1" fillId="0" fontId="13" numFmtId="4" xfId="0" applyAlignment="1" applyBorder="1" applyFont="1" applyNumberFormat="1">
      <alignment horizontal="center" vertical="center"/>
    </xf>
    <xf borderId="1" fillId="0" fontId="14" numFmtId="4" xfId="0" applyAlignment="1" applyBorder="1" applyFont="1" applyNumberFormat="1">
      <alignment vertical="center"/>
    </xf>
    <xf borderId="1" fillId="2" fontId="13" numFmtId="0" xfId="0" applyAlignment="1" applyBorder="1" applyFont="1">
      <alignment horizontal="center" vertical="center"/>
    </xf>
    <xf borderId="1" fillId="2" fontId="1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wrapText="1"/>
    </xf>
    <xf borderId="0" fillId="0" fontId="3" numFmtId="0" xfId="0" applyAlignment="1" applyFont="1">
      <alignment horizontal="left" shrinkToFit="0" wrapText="1"/>
    </xf>
    <xf borderId="14" fillId="2" fontId="6" numFmtId="0" xfId="0" applyAlignment="1" applyBorder="1" applyFont="1">
      <alignment horizontal="center" shrinkToFit="0" textRotation="90" vertical="center" wrapText="1"/>
    </xf>
    <xf borderId="1" fillId="2" fontId="3" numFmtId="0" xfId="0" applyAlignment="1" applyBorder="1" applyFont="1">
      <alignment horizontal="center" shrinkToFit="0" vertical="center" wrapText="1"/>
    </xf>
    <xf borderId="0" fillId="0" fontId="15" numFmtId="0" xfId="0" applyAlignment="1" applyFont="1">
      <alignment horizontal="center" shrinkToFit="0" vertical="center" wrapText="1"/>
    </xf>
    <xf borderId="15" fillId="2" fontId="6" numFmtId="0" xfId="0" applyAlignment="1" applyBorder="1" applyFont="1">
      <alignment shrinkToFit="0" textRotation="90" vertical="center" wrapText="1"/>
    </xf>
    <xf borderId="1" fillId="2" fontId="16" numFmtId="0" xfId="0" applyAlignment="1" applyBorder="1" applyFont="1">
      <alignment horizontal="center" shrinkToFit="0" vertical="center" wrapText="1"/>
    </xf>
    <xf borderId="1" fillId="2" fontId="17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4" fontId="10" numFmtId="0" xfId="0" applyAlignment="1" applyBorder="1" applyFont="1">
      <alignment horizontal="center" shrinkToFit="0" vertical="center" wrapText="1"/>
    </xf>
    <xf borderId="1" fillId="0" fontId="3" numFmtId="3" xfId="0" applyAlignment="1" applyBorder="1" applyFont="1" applyNumberFormat="1">
      <alignment horizontal="center" shrinkToFit="0" vertical="center" wrapText="1"/>
    </xf>
    <xf borderId="1" fillId="8" fontId="10" numFmtId="0" xfId="0" applyAlignment="1" applyBorder="1" applyFill="1" applyFont="1">
      <alignment horizontal="center" shrinkToFit="0" vertical="center" wrapText="1"/>
    </xf>
    <xf borderId="1" fillId="4" fontId="3" numFmtId="0" xfId="0" applyAlignment="1" applyBorder="1" applyFont="1">
      <alignment horizontal="center" shrinkToFit="0" vertical="center" wrapText="1"/>
    </xf>
    <xf borderId="0" fillId="0" fontId="3" numFmtId="0" xfId="0" applyFont="1"/>
    <xf borderId="0" fillId="0" fontId="3" numFmtId="3" xfId="0" applyFont="1" applyNumberFormat="1"/>
    <xf borderId="0" fillId="0" fontId="3" numFmtId="43" xfId="0" applyFont="1" applyNumberFormat="1"/>
    <xf borderId="0" fillId="0" fontId="3" numFmtId="166" xfId="0" applyFont="1" applyNumberFormat="1"/>
    <xf borderId="0" fillId="0" fontId="3" numFmtId="0" xfId="0" applyAlignment="1" applyFont="1">
      <alignment horizontal="center"/>
    </xf>
    <xf borderId="9" fillId="0" fontId="3" numFmtId="0" xfId="0" applyAlignment="1" applyBorder="1" applyFont="1">
      <alignment horizontal="left" shrinkToFit="0" wrapText="1"/>
    </xf>
    <xf borderId="16" fillId="0" fontId="9" numFmtId="0" xfId="0" applyBorder="1" applyFont="1"/>
    <xf borderId="17" fillId="0" fontId="9" numFmtId="0" xfId="0" applyBorder="1" applyFont="1"/>
    <xf borderId="0" fillId="0" fontId="3" numFmtId="167" xfId="0" applyFont="1" applyNumberFormat="1"/>
    <xf borderId="0" fillId="0" fontId="1" numFmtId="43" xfId="0" applyFont="1" applyNumberFormat="1"/>
    <xf borderId="4" fillId="0" fontId="1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center" shrinkToFit="0" wrapText="1"/>
    </xf>
    <xf borderId="0" fillId="0" fontId="18" numFmtId="0" xfId="0" applyFont="1"/>
    <xf borderId="0" fillId="0" fontId="19" numFmtId="0" xfId="0" applyAlignment="1" applyFont="1">
      <alignment horizontal="center"/>
    </xf>
    <xf borderId="0" fillId="0" fontId="19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prestopay.me/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29"/>
    <col customWidth="1" min="2" max="2" width="3.86"/>
    <col customWidth="1" min="3" max="3" width="44.86"/>
    <col customWidth="1" min="4" max="4" width="16.29"/>
    <col customWidth="1" min="5" max="5" width="20.43"/>
    <col customWidth="1" min="6" max="6" width="19.29"/>
    <col customWidth="1" min="7" max="7" width="21.43"/>
    <col customWidth="1" min="8" max="8" width="23.86"/>
    <col customWidth="1" min="9" max="9" width="23.29"/>
    <col customWidth="1" min="10" max="10" width="22.86"/>
    <col customWidth="1" min="11" max="11" width="13.86"/>
    <col customWidth="1" min="12" max="12" width="14.14"/>
    <col customWidth="1" min="13" max="16" width="9.14"/>
    <col customWidth="1" min="17" max="26" width="8.71"/>
  </cols>
  <sheetData>
    <row r="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4"/>
      <c r="B4" s="4"/>
      <c r="C4" s="14" t="s">
        <v>9</v>
      </c>
      <c r="F4" s="15"/>
      <c r="G4" s="15"/>
      <c r="H4" s="1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75" customHeight="1">
      <c r="A5" s="4"/>
      <c r="B5" s="4"/>
      <c r="C5" s="4"/>
      <c r="D5" s="4"/>
      <c r="E5" s="4"/>
      <c r="F5" s="4"/>
      <c r="G5" s="4"/>
      <c r="H5" s="4"/>
      <c r="I5" s="22" t="s">
        <v>17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6.5" customHeight="1">
      <c r="A7" s="4"/>
      <c r="B7" s="4"/>
      <c r="C7" s="27" t="s">
        <v>18</v>
      </c>
      <c r="D7" s="30" t="s">
        <v>21</v>
      </c>
      <c r="E7" s="18"/>
      <c r="F7" s="3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6.5" customHeight="1">
      <c r="A8" s="4"/>
      <c r="B8" s="4"/>
      <c r="C8" s="13" t="s">
        <v>26</v>
      </c>
      <c r="D8" s="30" t="s">
        <v>27</v>
      </c>
      <c r="E8" s="18"/>
      <c r="F8" s="33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6.5" customHeight="1">
      <c r="A9" s="4"/>
      <c r="B9" s="4"/>
      <c r="C9" s="27" t="s">
        <v>32</v>
      </c>
      <c r="D9" s="30" t="s">
        <v>33</v>
      </c>
      <c r="E9" s="18"/>
      <c r="F9" s="3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4"/>
      <c r="B10" s="4"/>
      <c r="C10" s="4"/>
      <c r="D10" s="46"/>
      <c r="E10" s="46"/>
      <c r="F10" s="46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4"/>
      <c r="B12" s="4"/>
      <c r="C12" s="8" t="s">
        <v>44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4"/>
      <c r="B14" s="4"/>
      <c r="C14" s="50" t="s">
        <v>51</v>
      </c>
      <c r="D14" s="52" t="s">
        <v>53</v>
      </c>
      <c r="E14" s="53"/>
      <c r="F14" s="53"/>
      <c r="G14" s="18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4"/>
      <c r="B15" s="4"/>
      <c r="C15" s="54" t="s">
        <v>62</v>
      </c>
      <c r="D15" s="55" t="s">
        <v>65</v>
      </c>
      <c r="E15" s="53"/>
      <c r="F15" s="53"/>
      <c r="G15" s="18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4"/>
      <c r="B16" s="4"/>
      <c r="C16" s="50" t="s">
        <v>70</v>
      </c>
      <c r="D16" s="52" t="s">
        <v>71</v>
      </c>
      <c r="E16" s="53"/>
      <c r="F16" s="53"/>
      <c r="G16" s="18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"/>
      <c r="B17" s="4"/>
      <c r="C17" s="54" t="s">
        <v>75</v>
      </c>
      <c r="D17" s="55" t="s">
        <v>77</v>
      </c>
      <c r="E17" s="53"/>
      <c r="F17" s="53"/>
      <c r="G17" s="18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"/>
      <c r="B18" s="4"/>
      <c r="C18" s="50" t="s">
        <v>82</v>
      </c>
      <c r="D18" s="52" t="s">
        <v>83</v>
      </c>
      <c r="E18" s="53"/>
      <c r="F18" s="53"/>
      <c r="G18" s="18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"/>
      <c r="B19" s="4"/>
      <c r="C19" s="54" t="s">
        <v>89</v>
      </c>
      <c r="D19" s="60" t="s">
        <v>92</v>
      </c>
      <c r="E19" s="53"/>
      <c r="F19" s="53"/>
      <c r="G19" s="18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8.5" customHeight="1">
      <c r="A20" s="4"/>
      <c r="B20" s="4"/>
      <c r="C20" s="50" t="s">
        <v>99</v>
      </c>
      <c r="D20" s="61" t="s">
        <v>101</v>
      </c>
      <c r="E20" s="53"/>
      <c r="F20" s="53"/>
      <c r="G20" s="18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7.0" customHeight="1">
      <c r="A21" s="4"/>
      <c r="B21" s="4"/>
      <c r="C21" s="54" t="s">
        <v>110</v>
      </c>
      <c r="D21" s="62" t="s">
        <v>112</v>
      </c>
      <c r="E21" s="53"/>
      <c r="F21" s="53"/>
      <c r="G21" s="1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4"/>
      <c r="B22" s="4"/>
      <c r="C22" s="50" t="s">
        <v>120</v>
      </c>
      <c r="D22" s="52"/>
      <c r="E22" s="53"/>
      <c r="F22" s="53"/>
      <c r="G22" s="1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"/>
      <c r="B23" s="4"/>
      <c r="C23" s="54" t="s">
        <v>125</v>
      </c>
      <c r="D23" s="55" t="s">
        <v>126</v>
      </c>
      <c r="E23" s="53"/>
      <c r="F23" s="53"/>
      <c r="G23" s="1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4"/>
      <c r="B24" s="4"/>
      <c r="C24" s="50" t="s">
        <v>132</v>
      </c>
      <c r="D24" s="52" t="s">
        <v>133</v>
      </c>
      <c r="E24" s="53"/>
      <c r="F24" s="53"/>
      <c r="G24" s="1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4"/>
      <c r="B25" s="4"/>
      <c r="C25" s="54" t="s">
        <v>142</v>
      </c>
      <c r="D25" s="63" t="s">
        <v>145</v>
      </c>
      <c r="E25" s="53"/>
      <c r="F25" s="53"/>
      <c r="G25" s="1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4"/>
      <c r="B26" s="4"/>
      <c r="C26" s="50" t="s">
        <v>169</v>
      </c>
      <c r="D26" s="52" t="s">
        <v>170</v>
      </c>
      <c r="E26" s="53"/>
      <c r="F26" s="53"/>
      <c r="G26" s="1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8" t="s">
        <v>184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9.5" customHeight="1">
      <c r="A31" s="4"/>
      <c r="B31" s="4"/>
      <c r="C31" s="69" t="s">
        <v>191</v>
      </c>
      <c r="D31" s="70" t="s">
        <v>195</v>
      </c>
      <c r="E31" s="71"/>
      <c r="F31" s="72"/>
      <c r="G31" s="73" t="s">
        <v>201</v>
      </c>
      <c r="H31" s="74" t="s">
        <v>204</v>
      </c>
      <c r="I31" s="53"/>
      <c r="J31" s="18"/>
      <c r="K31" s="74" t="s">
        <v>209</v>
      </c>
      <c r="L31" s="18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7.0" customHeight="1">
      <c r="A32" s="4"/>
      <c r="B32" s="4"/>
      <c r="C32" s="21"/>
      <c r="D32" s="75"/>
      <c r="E32" s="76"/>
      <c r="F32" s="77"/>
      <c r="G32" s="21"/>
      <c r="H32" s="78" t="s">
        <v>218</v>
      </c>
      <c r="I32" s="74" t="s">
        <v>219</v>
      </c>
      <c r="J32" s="18"/>
      <c r="K32" s="80" t="s">
        <v>223</v>
      </c>
      <c r="L32" s="80" t="s">
        <v>224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6.5" customHeight="1">
      <c r="A33" s="4"/>
      <c r="B33" s="4"/>
      <c r="C33" s="81" t="s">
        <v>228</v>
      </c>
      <c r="D33" s="82"/>
      <c r="E33" s="53"/>
      <c r="F33" s="18"/>
      <c r="G33" s="84"/>
      <c r="H33" s="85"/>
      <c r="I33" s="86"/>
      <c r="J33" s="18"/>
      <c r="K33" s="43"/>
      <c r="L33" s="87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6.5" customHeight="1">
      <c r="A34" s="4"/>
      <c r="B34" s="4"/>
      <c r="C34" s="88" t="s">
        <v>242</v>
      </c>
      <c r="D34" s="89"/>
      <c r="E34" s="53"/>
      <c r="F34" s="18"/>
      <c r="G34" s="90"/>
      <c r="H34" s="91"/>
      <c r="I34" s="55"/>
      <c r="J34" s="18"/>
      <c r="K34" s="49"/>
      <c r="L34" s="92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6.5" customHeight="1">
      <c r="A35" s="4"/>
      <c r="B35" s="4"/>
      <c r="C35" s="88" t="s">
        <v>249</v>
      </c>
      <c r="D35" s="89"/>
      <c r="E35" s="53"/>
      <c r="F35" s="18"/>
      <c r="G35" s="90"/>
      <c r="H35" s="91"/>
      <c r="I35" s="55"/>
      <c r="J35" s="18"/>
      <c r="K35" s="49"/>
      <c r="L35" s="92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6.5" customHeight="1">
      <c r="A36" s="4"/>
      <c r="B36" s="4"/>
      <c r="C36" s="88" t="s">
        <v>253</v>
      </c>
      <c r="D36" s="89"/>
      <c r="E36" s="53"/>
      <c r="F36" s="18"/>
      <c r="G36" s="90"/>
      <c r="H36" s="91"/>
      <c r="I36" s="55"/>
      <c r="J36" s="18"/>
      <c r="K36" s="49"/>
      <c r="L36" s="92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6.5" customHeight="1">
      <c r="A37" s="4"/>
      <c r="B37" s="4"/>
      <c r="C37" s="88" t="s">
        <v>257</v>
      </c>
      <c r="D37" s="89"/>
      <c r="E37" s="53"/>
      <c r="F37" s="18"/>
      <c r="G37" s="90"/>
      <c r="H37" s="91"/>
      <c r="I37" s="55"/>
      <c r="J37" s="18"/>
      <c r="K37" s="49"/>
      <c r="L37" s="92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6.5" customHeight="1">
      <c r="A38" s="4"/>
      <c r="B38" s="4"/>
      <c r="C38" s="88" t="s">
        <v>260</v>
      </c>
      <c r="D38" s="89"/>
      <c r="E38" s="53"/>
      <c r="F38" s="18"/>
      <c r="G38" s="90"/>
      <c r="H38" s="91"/>
      <c r="I38" s="55"/>
      <c r="J38" s="18"/>
      <c r="K38" s="49"/>
      <c r="L38" s="92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6.5" customHeight="1">
      <c r="A39" s="4"/>
      <c r="B39" s="4"/>
      <c r="C39" s="88" t="s">
        <v>263</v>
      </c>
      <c r="D39" s="89"/>
      <c r="E39" s="53"/>
      <c r="F39" s="18"/>
      <c r="G39" s="90"/>
      <c r="H39" s="91"/>
      <c r="I39" s="55"/>
      <c r="J39" s="18"/>
      <c r="K39" s="49"/>
      <c r="L39" s="92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6.5" customHeight="1">
      <c r="A40" s="4"/>
      <c r="B40" s="4"/>
      <c r="C40" s="94" t="s">
        <v>266</v>
      </c>
      <c r="D40" s="89"/>
      <c r="E40" s="53"/>
      <c r="F40" s="18"/>
      <c r="G40" s="90"/>
      <c r="H40" s="91"/>
      <c r="I40" s="55"/>
      <c r="J40" s="18"/>
      <c r="K40" s="49"/>
      <c r="L40" s="92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6.5" customHeight="1">
      <c r="A41" s="4"/>
      <c r="B41" s="4"/>
      <c r="C41" s="94" t="s">
        <v>269</v>
      </c>
      <c r="D41" s="89"/>
      <c r="E41" s="53"/>
      <c r="F41" s="18"/>
      <c r="G41" s="90"/>
      <c r="H41" s="91"/>
      <c r="I41" s="55"/>
      <c r="J41" s="18"/>
      <c r="K41" s="49"/>
      <c r="L41" s="92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6.5" customHeight="1">
      <c r="A42" s="4"/>
      <c r="B42" s="4"/>
      <c r="C42" s="95" t="s">
        <v>270</v>
      </c>
      <c r="D42" s="96" t="s">
        <v>271</v>
      </c>
      <c r="E42" s="53"/>
      <c r="F42" s="18"/>
      <c r="G42" s="97"/>
      <c r="H42" s="85"/>
      <c r="I42" s="86"/>
      <c r="J42" s="18"/>
      <c r="K42" s="43"/>
      <c r="L42" s="100">
        <v>0.9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6.5" customHeight="1">
      <c r="A43" s="4"/>
      <c r="B43" s="4"/>
      <c r="C43" s="88" t="s">
        <v>242</v>
      </c>
      <c r="D43" s="89"/>
      <c r="E43" s="53"/>
      <c r="F43" s="18"/>
      <c r="G43" s="90"/>
      <c r="H43" s="91"/>
      <c r="I43" s="55"/>
      <c r="J43" s="18"/>
      <c r="K43" s="49"/>
      <c r="L43" s="92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6.5" customHeight="1">
      <c r="A44" s="4"/>
      <c r="B44" s="4"/>
      <c r="C44" s="88" t="s">
        <v>249</v>
      </c>
      <c r="D44" s="89"/>
      <c r="E44" s="53"/>
      <c r="F44" s="18"/>
      <c r="G44" s="90"/>
      <c r="H44" s="91"/>
      <c r="I44" s="55"/>
      <c r="J44" s="18"/>
      <c r="K44" s="49"/>
      <c r="L44" s="92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6.5" customHeight="1">
      <c r="A45" s="4"/>
      <c r="B45" s="4"/>
      <c r="C45" s="88" t="s">
        <v>253</v>
      </c>
      <c r="D45" s="89"/>
      <c r="E45" s="53"/>
      <c r="F45" s="18"/>
      <c r="G45" s="90"/>
      <c r="H45" s="91"/>
      <c r="I45" s="55"/>
      <c r="J45" s="18"/>
      <c r="K45" s="49"/>
      <c r="L45" s="92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6.5" customHeight="1">
      <c r="A46" s="4"/>
      <c r="B46" s="4"/>
      <c r="C46" s="88" t="s">
        <v>257</v>
      </c>
      <c r="D46" s="89"/>
      <c r="E46" s="53"/>
      <c r="F46" s="18"/>
      <c r="G46" s="90"/>
      <c r="H46" s="91"/>
      <c r="I46" s="55"/>
      <c r="J46" s="18"/>
      <c r="K46" s="49"/>
      <c r="L46" s="92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6.5" customHeight="1">
      <c r="A47" s="4"/>
      <c r="B47" s="4"/>
      <c r="C47" s="88" t="s">
        <v>260</v>
      </c>
      <c r="D47" s="89"/>
      <c r="E47" s="53"/>
      <c r="F47" s="18"/>
      <c r="G47" s="90"/>
      <c r="H47" s="91"/>
      <c r="I47" s="55"/>
      <c r="J47" s="18"/>
      <c r="K47" s="49"/>
      <c r="L47" s="92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6.5" customHeight="1">
      <c r="A48" s="4"/>
      <c r="B48" s="4"/>
      <c r="C48" s="88" t="s">
        <v>263</v>
      </c>
      <c r="D48" s="89"/>
      <c r="E48" s="53"/>
      <c r="F48" s="18"/>
      <c r="G48" s="90"/>
      <c r="H48" s="91"/>
      <c r="I48" s="55"/>
      <c r="J48" s="18"/>
      <c r="K48" s="49"/>
      <c r="L48" s="92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6.5" customHeight="1">
      <c r="A49" s="4"/>
      <c r="B49" s="4"/>
      <c r="C49" s="95" t="s">
        <v>283</v>
      </c>
      <c r="D49" s="96" t="s">
        <v>271</v>
      </c>
      <c r="E49" s="53"/>
      <c r="F49" s="18"/>
      <c r="G49" s="97"/>
      <c r="H49" s="85"/>
      <c r="I49" s="86"/>
      <c r="J49" s="18"/>
      <c r="K49" s="43"/>
      <c r="L49" s="100">
        <v>0.9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8.0" customHeight="1">
      <c r="A53" s="4"/>
      <c r="B53" s="4"/>
      <c r="C53" s="8" t="s">
        <v>290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8.75" customHeight="1">
      <c r="A54" s="4"/>
      <c r="B54" s="4"/>
      <c r="C54" s="8" t="s">
        <v>293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1.0" customHeight="1">
      <c r="A56" s="4"/>
      <c r="B56" s="4"/>
      <c r="C56" s="105" t="s">
        <v>296</v>
      </c>
      <c r="D56" s="106" t="s">
        <v>297</v>
      </c>
      <c r="E56" s="53"/>
      <c r="F56" s="18"/>
      <c r="G56" s="107" t="s">
        <v>298</v>
      </c>
      <c r="H56" s="107" t="s">
        <v>224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108">
        <v>1.0</v>
      </c>
      <c r="C57" s="109" t="s">
        <v>302</v>
      </c>
      <c r="D57" s="55" t="s">
        <v>304</v>
      </c>
      <c r="E57" s="53"/>
      <c r="F57" s="18"/>
      <c r="G57" s="49"/>
      <c r="H57" s="110">
        <v>1.0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108">
        <v>2.0</v>
      </c>
      <c r="C58" s="109"/>
      <c r="D58" s="55"/>
      <c r="E58" s="53"/>
      <c r="F58" s="18"/>
      <c r="G58" s="49"/>
      <c r="H58" s="92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108">
        <v>3.0</v>
      </c>
      <c r="C59" s="109"/>
      <c r="D59" s="55"/>
      <c r="E59" s="53"/>
      <c r="F59" s="18"/>
      <c r="G59" s="49"/>
      <c r="H59" s="92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108">
        <v>4.0</v>
      </c>
      <c r="C60" s="109"/>
      <c r="D60" s="55"/>
      <c r="E60" s="53"/>
      <c r="F60" s="18"/>
      <c r="G60" s="49"/>
      <c r="H60" s="92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108">
        <v>5.0</v>
      </c>
      <c r="C61" s="109"/>
      <c r="D61" s="55"/>
      <c r="E61" s="53"/>
      <c r="F61" s="18"/>
      <c r="G61" s="49"/>
      <c r="H61" s="92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108">
        <v>6.0</v>
      </c>
      <c r="C62" s="109"/>
      <c r="D62" s="55"/>
      <c r="E62" s="53"/>
      <c r="F62" s="18"/>
      <c r="G62" s="49"/>
      <c r="H62" s="92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108">
        <v>7.0</v>
      </c>
      <c r="C63" s="109"/>
      <c r="D63" s="55"/>
      <c r="E63" s="53"/>
      <c r="F63" s="18"/>
      <c r="G63" s="49"/>
      <c r="H63" s="92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108">
        <v>8.0</v>
      </c>
      <c r="C64" s="109"/>
      <c r="D64" s="55"/>
      <c r="E64" s="53"/>
      <c r="F64" s="18"/>
      <c r="G64" s="49"/>
      <c r="H64" s="92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108">
        <v>9.0</v>
      </c>
      <c r="C65" s="109"/>
      <c r="D65" s="55"/>
      <c r="E65" s="53"/>
      <c r="F65" s="18"/>
      <c r="G65" s="49"/>
      <c r="H65" s="92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108">
        <v>10.0</v>
      </c>
      <c r="C66" s="109"/>
      <c r="D66" s="55"/>
      <c r="E66" s="53"/>
      <c r="F66" s="18"/>
      <c r="G66" s="49"/>
      <c r="H66" s="92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6.5" customHeight="1">
      <c r="A67" s="4"/>
      <c r="B67" s="4"/>
      <c r="C67" s="111" t="s">
        <v>327</v>
      </c>
      <c r="D67" s="4"/>
      <c r="E67" s="4"/>
      <c r="F67" s="4"/>
      <c r="G67" s="49"/>
      <c r="H67" s="92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6.5" customHeight="1">
      <c r="A68" s="4"/>
      <c r="B68" s="4"/>
      <c r="C68" s="111" t="s">
        <v>330</v>
      </c>
      <c r="D68" s="4"/>
      <c r="E68" s="4"/>
      <c r="F68" s="4"/>
      <c r="G68" s="92"/>
      <c r="H68" s="9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8" t="s">
        <v>335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0" customHeight="1">
      <c r="A73" s="4"/>
      <c r="B73" s="4"/>
      <c r="C73" s="112" t="s">
        <v>340</v>
      </c>
      <c r="D73" s="53"/>
      <c r="E73" s="18"/>
      <c r="F73" s="106" t="s">
        <v>341</v>
      </c>
      <c r="G73" s="53"/>
      <c r="H73" s="18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40.5" customHeight="1">
      <c r="A74" s="4"/>
      <c r="B74" s="4"/>
      <c r="C74" s="13" t="s">
        <v>344</v>
      </c>
      <c r="D74" s="10" t="s">
        <v>347</v>
      </c>
      <c r="E74" s="13" t="s">
        <v>348</v>
      </c>
      <c r="F74" s="27" t="s">
        <v>344</v>
      </c>
      <c r="G74" s="113" t="s">
        <v>349</v>
      </c>
      <c r="H74" s="27" t="s">
        <v>298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0" customHeight="1">
      <c r="A75" s="4"/>
      <c r="B75" s="108">
        <v>1.0</v>
      </c>
      <c r="C75" s="109"/>
      <c r="D75" s="114"/>
      <c r="E75" s="115"/>
      <c r="F75" s="109"/>
      <c r="G75" s="114"/>
      <c r="H75" s="11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0" customHeight="1">
      <c r="A76" s="4"/>
      <c r="B76" s="108">
        <v>2.0</v>
      </c>
      <c r="C76" s="109"/>
      <c r="D76" s="114"/>
      <c r="E76" s="115"/>
      <c r="F76" s="109"/>
      <c r="G76" s="114"/>
      <c r="H76" s="11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0" customHeight="1">
      <c r="A77" s="4"/>
      <c r="B77" s="108">
        <v>3.0</v>
      </c>
      <c r="C77" s="109"/>
      <c r="D77" s="114"/>
      <c r="E77" s="115"/>
      <c r="F77" s="109"/>
      <c r="G77" s="114"/>
      <c r="H77" s="11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0" customHeight="1">
      <c r="A78" s="4"/>
      <c r="B78" s="108">
        <v>4.0</v>
      </c>
      <c r="C78" s="109"/>
      <c r="D78" s="114"/>
      <c r="E78" s="115"/>
      <c r="F78" s="109"/>
      <c r="G78" s="114"/>
      <c r="H78" s="11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0" customHeight="1">
      <c r="A79" s="4"/>
      <c r="B79" s="108">
        <v>5.0</v>
      </c>
      <c r="C79" s="109"/>
      <c r="D79" s="114"/>
      <c r="E79" s="115"/>
      <c r="F79" s="109"/>
      <c r="G79" s="114"/>
      <c r="H79" s="11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0" customHeight="1">
      <c r="A80" s="4"/>
      <c r="B80" s="108">
        <v>6.0</v>
      </c>
      <c r="C80" s="109"/>
      <c r="D80" s="114"/>
      <c r="E80" s="115"/>
      <c r="F80" s="109"/>
      <c r="G80" s="114"/>
      <c r="H80" s="11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0" customHeight="1">
      <c r="A81" s="4"/>
      <c r="B81" s="108">
        <v>7.0</v>
      </c>
      <c r="C81" s="109"/>
      <c r="D81" s="114"/>
      <c r="E81" s="115"/>
      <c r="F81" s="109"/>
      <c r="G81" s="114"/>
      <c r="H81" s="11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0" customHeight="1">
      <c r="A82" s="4"/>
      <c r="B82" s="108">
        <v>8.0</v>
      </c>
      <c r="C82" s="109"/>
      <c r="D82" s="114"/>
      <c r="E82" s="115"/>
      <c r="F82" s="109"/>
      <c r="G82" s="114"/>
      <c r="H82" s="11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0" customHeight="1">
      <c r="A83" s="4"/>
      <c r="B83" s="108">
        <v>9.0</v>
      </c>
      <c r="C83" s="109"/>
      <c r="D83" s="114"/>
      <c r="E83" s="115"/>
      <c r="F83" s="109"/>
      <c r="G83" s="114"/>
      <c r="H83" s="11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0" customHeight="1">
      <c r="A84" s="4"/>
      <c r="B84" s="108">
        <v>10.0</v>
      </c>
      <c r="C84" s="109"/>
      <c r="D84" s="114"/>
      <c r="E84" s="115"/>
      <c r="F84" s="109"/>
      <c r="G84" s="114"/>
      <c r="H84" s="11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0" customHeight="1">
      <c r="A85" s="4"/>
      <c r="B85" s="108">
        <v>11.0</v>
      </c>
      <c r="C85" s="109"/>
      <c r="D85" s="114"/>
      <c r="E85" s="115"/>
      <c r="F85" s="109"/>
      <c r="G85" s="114"/>
      <c r="H85" s="11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0" customHeight="1">
      <c r="A86" s="4"/>
      <c r="B86" s="108">
        <v>12.0</v>
      </c>
      <c r="C86" s="109"/>
      <c r="D86" s="114"/>
      <c r="E86" s="115"/>
      <c r="F86" s="109"/>
      <c r="G86" s="114"/>
      <c r="H86" s="11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0" customHeight="1">
      <c r="A87" s="4"/>
      <c r="B87" s="108">
        <v>13.0</v>
      </c>
      <c r="C87" s="109"/>
      <c r="D87" s="114"/>
      <c r="E87" s="115"/>
      <c r="F87" s="109"/>
      <c r="G87" s="114"/>
      <c r="H87" s="11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0" customHeight="1">
      <c r="A88" s="4"/>
      <c r="B88" s="108">
        <v>14.0</v>
      </c>
      <c r="C88" s="109"/>
      <c r="D88" s="114"/>
      <c r="E88" s="115"/>
      <c r="F88" s="109"/>
      <c r="G88" s="114"/>
      <c r="H88" s="11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0" customHeight="1">
      <c r="A89" s="4"/>
      <c r="B89" s="108">
        <v>15.0</v>
      </c>
      <c r="C89" s="109"/>
      <c r="D89" s="114"/>
      <c r="E89" s="115"/>
      <c r="F89" s="109"/>
      <c r="G89" s="114"/>
      <c r="H89" s="11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8" t="s">
        <v>374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39.75" customHeight="1">
      <c r="A95" s="4"/>
      <c r="B95" s="4"/>
      <c r="C95" s="13" t="s">
        <v>344</v>
      </c>
      <c r="D95" s="10" t="s">
        <v>375</v>
      </c>
      <c r="E95" s="13" t="s">
        <v>376</v>
      </c>
      <c r="F95" s="13" t="s">
        <v>377</v>
      </c>
      <c r="G95" s="13" t="s">
        <v>378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108">
        <v>1.0</v>
      </c>
      <c r="C96" s="109"/>
      <c r="D96" s="114"/>
      <c r="E96" s="115"/>
      <c r="F96" s="114"/>
      <c r="G96" s="11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108">
        <v>2.0</v>
      </c>
      <c r="C97" s="109"/>
      <c r="D97" s="114"/>
      <c r="E97" s="115"/>
      <c r="F97" s="114"/>
      <c r="G97" s="11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108">
        <v>3.0</v>
      </c>
      <c r="C98" s="109"/>
      <c r="D98" s="114"/>
      <c r="E98" s="115"/>
      <c r="F98" s="114"/>
      <c r="G98" s="11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108">
        <v>4.0</v>
      </c>
      <c r="C99" s="109"/>
      <c r="D99" s="114"/>
      <c r="E99" s="115"/>
      <c r="F99" s="114"/>
      <c r="G99" s="11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108">
        <v>5.0</v>
      </c>
      <c r="C100" s="109"/>
      <c r="D100" s="114"/>
      <c r="E100" s="115"/>
      <c r="F100" s="114"/>
      <c r="G100" s="11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108">
        <v>6.0</v>
      </c>
      <c r="C101" s="109"/>
      <c r="D101" s="114"/>
      <c r="E101" s="115"/>
      <c r="F101" s="114"/>
      <c r="G101" s="11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108">
        <v>7.0</v>
      </c>
      <c r="C102" s="109"/>
      <c r="D102" s="114"/>
      <c r="E102" s="115"/>
      <c r="F102" s="114"/>
      <c r="G102" s="11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108">
        <v>8.0</v>
      </c>
      <c r="C103" s="109"/>
      <c r="D103" s="114"/>
      <c r="E103" s="115"/>
      <c r="F103" s="114"/>
      <c r="G103" s="11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108">
        <v>9.0</v>
      </c>
      <c r="C104" s="109"/>
      <c r="D104" s="114"/>
      <c r="E104" s="115"/>
      <c r="F104" s="114"/>
      <c r="G104" s="11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108">
        <v>10.0</v>
      </c>
      <c r="C105" s="109"/>
      <c r="D105" s="114"/>
      <c r="E105" s="115"/>
      <c r="F105" s="114"/>
      <c r="G105" s="11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8" t="s">
        <v>379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8.0" customHeight="1">
      <c r="A111" s="4"/>
      <c r="B111" s="4"/>
      <c r="C111" s="105" t="s">
        <v>70</v>
      </c>
      <c r="D111" s="106" t="s">
        <v>380</v>
      </c>
      <c r="E111" s="53"/>
      <c r="F111" s="18"/>
      <c r="G111" s="106" t="s">
        <v>218</v>
      </c>
      <c r="H111" s="18"/>
      <c r="I111" s="106" t="s">
        <v>381</v>
      </c>
      <c r="J111" s="53"/>
      <c r="K111" s="18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108">
        <v>1.0</v>
      </c>
      <c r="C112" s="109"/>
      <c r="D112" s="55"/>
      <c r="E112" s="53"/>
      <c r="F112" s="18"/>
      <c r="G112" s="55"/>
      <c r="H112" s="18"/>
      <c r="I112" s="55"/>
      <c r="J112" s="53"/>
      <c r="K112" s="18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108">
        <v>2.0</v>
      </c>
      <c r="C113" s="109"/>
      <c r="D113" s="55"/>
      <c r="E113" s="53"/>
      <c r="F113" s="18"/>
      <c r="G113" s="55"/>
      <c r="H113" s="18"/>
      <c r="I113" s="55"/>
      <c r="J113" s="53"/>
      <c r="K113" s="18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108">
        <v>3.0</v>
      </c>
      <c r="C114" s="109"/>
      <c r="D114" s="55"/>
      <c r="E114" s="53"/>
      <c r="F114" s="18"/>
      <c r="G114" s="55"/>
      <c r="H114" s="18"/>
      <c r="I114" s="55"/>
      <c r="J114" s="53"/>
      <c r="K114" s="18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6"/>
      <c r="C115" s="116"/>
      <c r="D115" s="116"/>
      <c r="E115" s="116"/>
      <c r="F115" s="116"/>
      <c r="G115" s="117"/>
      <c r="H115" s="117"/>
      <c r="I115" s="11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118"/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</row>
    <row r="117" ht="12.75" customHeight="1">
      <c r="A117" s="118"/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</row>
    <row r="118" ht="12.75" customHeight="1">
      <c r="A118" s="118"/>
      <c r="B118" s="118"/>
      <c r="C118" s="8" t="s">
        <v>382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</row>
    <row r="119" ht="12.0" customHeight="1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</row>
    <row r="120" ht="15.75" customHeight="1">
      <c r="A120" s="118"/>
      <c r="B120" s="118"/>
      <c r="C120" s="119" t="s">
        <v>51</v>
      </c>
      <c r="D120" s="120" t="s">
        <v>383</v>
      </c>
      <c r="E120" s="53"/>
      <c r="F120" s="53"/>
      <c r="G120" s="18"/>
      <c r="H120" s="121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</row>
    <row r="121" ht="16.5" customHeight="1">
      <c r="A121" s="118"/>
      <c r="B121" s="118"/>
      <c r="C121" s="122" t="s">
        <v>384</v>
      </c>
      <c r="D121" s="120" t="s">
        <v>385</v>
      </c>
      <c r="E121" s="53"/>
      <c r="F121" s="53"/>
      <c r="G121" s="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</row>
    <row r="122" ht="12.75" customHeight="1">
      <c r="A122" s="118"/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</row>
    <row r="123" ht="12.75" customHeight="1">
      <c r="A123" s="118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</row>
    <row r="124" ht="12.75" customHeight="1">
      <c r="A124" s="118"/>
      <c r="B124" s="118"/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</row>
    <row r="125" ht="12.75" customHeight="1">
      <c r="A125" s="118"/>
      <c r="B125" s="118"/>
      <c r="C125" s="8" t="s">
        <v>386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</row>
    <row r="126" ht="12.75" customHeight="1">
      <c r="A126" s="118"/>
      <c r="B126" s="11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</row>
    <row r="127" ht="21.0" customHeight="1">
      <c r="A127" s="4"/>
      <c r="B127" s="4"/>
      <c r="C127" s="123" t="s">
        <v>387</v>
      </c>
      <c r="D127" s="123" t="s">
        <v>388</v>
      </c>
      <c r="E127" s="8"/>
      <c r="F127" s="8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108">
        <v>1.0</v>
      </c>
      <c r="C128" s="109"/>
      <c r="D128" s="109"/>
      <c r="E128" s="8"/>
      <c r="F128" s="8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108">
        <v>2.0</v>
      </c>
      <c r="C129" s="109"/>
      <c r="D129" s="109"/>
      <c r="E129" s="8"/>
      <c r="F129" s="8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108">
        <v>3.0</v>
      </c>
      <c r="C130" s="109"/>
      <c r="D130" s="109"/>
      <c r="E130" s="116"/>
      <c r="F130" s="116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108">
        <v>4.0</v>
      </c>
      <c r="C131" s="109"/>
      <c r="D131" s="109"/>
      <c r="E131" s="116"/>
      <c r="F131" s="116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108">
        <v>5.0</v>
      </c>
      <c r="C132" s="109"/>
      <c r="D132" s="109"/>
      <c r="E132" s="116"/>
      <c r="F132" s="116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118"/>
      <c r="B133" s="118"/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</row>
    <row r="134" ht="18.75" customHeight="1">
      <c r="A134" s="118"/>
      <c r="B134" s="118"/>
      <c r="C134" s="124" t="s">
        <v>389</v>
      </c>
      <c r="D134" s="94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</row>
    <row r="135" ht="12.75" customHeight="1">
      <c r="A135" s="118"/>
      <c r="B135" s="118"/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  <c r="Y135" s="118"/>
      <c r="Z135" s="118"/>
    </row>
    <row r="136" ht="12.75" customHeight="1">
      <c r="A136" s="118"/>
      <c r="B136" s="118"/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  <c r="Y136" s="118"/>
      <c r="Z136" s="118"/>
    </row>
    <row r="137" ht="12.75" customHeight="1">
      <c r="A137" s="118"/>
      <c r="B137" s="118"/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  <c r="Y137" s="118"/>
      <c r="Z137" s="118"/>
    </row>
    <row r="138" ht="16.5" customHeight="1">
      <c r="A138" s="118"/>
      <c r="B138" s="118"/>
      <c r="C138" s="8" t="s">
        <v>390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  <c r="Y138" s="118"/>
      <c r="Z138" s="118"/>
    </row>
    <row r="139" ht="12.75" customHeight="1">
      <c r="A139" s="118"/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</row>
    <row r="140" ht="12.75" customHeight="1">
      <c r="A140" s="118"/>
      <c r="B140" s="118"/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</row>
    <row r="141" ht="44.25" customHeight="1">
      <c r="A141" s="118"/>
      <c r="B141" s="118"/>
      <c r="C141" s="78" t="s">
        <v>391</v>
      </c>
      <c r="D141" s="80" t="s">
        <v>392</v>
      </c>
      <c r="E141" s="80" t="s">
        <v>393</v>
      </c>
      <c r="F141" s="80" t="s">
        <v>394</v>
      </c>
      <c r="G141" s="80" t="s">
        <v>395</v>
      </c>
      <c r="H141" s="80" t="s">
        <v>396</v>
      </c>
      <c r="I141" s="78" t="s">
        <v>397</v>
      </c>
      <c r="J141" s="80" t="s">
        <v>398</v>
      </c>
      <c r="K141" s="80" t="s">
        <v>399</v>
      </c>
      <c r="L141" s="80" t="s">
        <v>400</v>
      </c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</row>
    <row r="142" ht="18.0" customHeight="1">
      <c r="A142" s="118"/>
      <c r="B142" s="118"/>
      <c r="C142" s="94" t="s">
        <v>401</v>
      </c>
      <c r="D142" s="125"/>
      <c r="E142" s="125"/>
      <c r="F142" s="125"/>
      <c r="G142" s="125"/>
      <c r="H142" s="125"/>
      <c r="I142" s="125"/>
      <c r="J142" s="125"/>
      <c r="K142" s="125"/>
      <c r="L142" s="126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</row>
    <row r="143" ht="19.5" customHeight="1">
      <c r="A143" s="118"/>
      <c r="B143" s="118"/>
      <c r="C143" s="94" t="s">
        <v>402</v>
      </c>
      <c r="D143" s="125"/>
      <c r="E143" s="125"/>
      <c r="F143" s="125"/>
      <c r="G143" s="125"/>
      <c r="H143" s="125"/>
      <c r="I143" s="125"/>
      <c r="J143" s="125"/>
      <c r="K143" s="125"/>
      <c r="L143" s="126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  <c r="Y143" s="118"/>
      <c r="Z143" s="118"/>
    </row>
    <row r="144" ht="18.0" customHeight="1">
      <c r="A144" s="118"/>
      <c r="B144" s="118"/>
      <c r="C144" s="94" t="s">
        <v>403</v>
      </c>
      <c r="D144" s="118"/>
      <c r="E144" s="118"/>
      <c r="F144" s="118"/>
      <c r="G144" s="118"/>
      <c r="H144" s="118"/>
      <c r="I144" s="118"/>
      <c r="J144" s="118"/>
      <c r="K144" s="118"/>
      <c r="L144" s="126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  <c r="Y144" s="118"/>
      <c r="Z144" s="118"/>
    </row>
    <row r="145" ht="12.75" customHeight="1">
      <c r="A145" s="118"/>
      <c r="B145" s="118"/>
      <c r="C145" s="118"/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127" t="s">
        <v>404</v>
      </c>
      <c r="D147" s="128" t="s">
        <v>392</v>
      </c>
      <c r="E147" s="128" t="s">
        <v>393</v>
      </c>
      <c r="F147" s="128" t="s">
        <v>394</v>
      </c>
      <c r="G147" s="128" t="s">
        <v>395</v>
      </c>
      <c r="H147" s="128" t="s">
        <v>396</v>
      </c>
      <c r="I147" s="127" t="s">
        <v>397</v>
      </c>
      <c r="J147" s="128" t="s">
        <v>398</v>
      </c>
      <c r="K147" s="128" t="s">
        <v>399</v>
      </c>
      <c r="L147" s="128" t="s">
        <v>400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4"/>
      <c r="B148" s="4"/>
      <c r="C148" s="94" t="s">
        <v>401</v>
      </c>
      <c r="D148" s="125"/>
      <c r="E148" s="125"/>
      <c r="F148" s="125"/>
      <c r="G148" s="125"/>
      <c r="H148" s="125"/>
      <c r="I148" s="125"/>
      <c r="J148" s="125"/>
      <c r="K148" s="125"/>
      <c r="L148" s="126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4"/>
      <c r="B149" s="4"/>
      <c r="C149" s="94" t="s">
        <v>402</v>
      </c>
      <c r="D149" s="125"/>
      <c r="E149" s="125"/>
      <c r="F149" s="125"/>
      <c r="G149" s="125"/>
      <c r="H149" s="125"/>
      <c r="I149" s="125"/>
      <c r="J149" s="125"/>
      <c r="K149" s="125"/>
      <c r="L149" s="126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4"/>
      <c r="B150" s="4"/>
      <c r="C150" s="94" t="s">
        <v>403</v>
      </c>
      <c r="D150" s="118"/>
      <c r="E150" s="118"/>
      <c r="F150" s="118"/>
      <c r="G150" s="118"/>
      <c r="H150" s="118"/>
      <c r="I150" s="118"/>
      <c r="J150" s="118"/>
      <c r="K150" s="118"/>
      <c r="L150" s="126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4">
    <mergeCell ref="I44:J44"/>
    <mergeCell ref="I45:J45"/>
    <mergeCell ref="I37:J37"/>
    <mergeCell ref="I38:J38"/>
    <mergeCell ref="I39:J39"/>
    <mergeCell ref="I40:J40"/>
    <mergeCell ref="I41:J41"/>
    <mergeCell ref="I42:J42"/>
    <mergeCell ref="I43:J43"/>
    <mergeCell ref="I47:J47"/>
    <mergeCell ref="I48:J48"/>
    <mergeCell ref="D43:F43"/>
    <mergeCell ref="D44:F44"/>
    <mergeCell ref="D45:F45"/>
    <mergeCell ref="D46:F46"/>
    <mergeCell ref="I46:J46"/>
    <mergeCell ref="D47:F47"/>
    <mergeCell ref="D48:F48"/>
    <mergeCell ref="D63:F63"/>
    <mergeCell ref="D64:F64"/>
    <mergeCell ref="D65:F65"/>
    <mergeCell ref="D66:F66"/>
    <mergeCell ref="C73:E73"/>
    <mergeCell ref="F73:H73"/>
    <mergeCell ref="D56:F56"/>
    <mergeCell ref="D57:F57"/>
    <mergeCell ref="D58:F58"/>
    <mergeCell ref="D59:F59"/>
    <mergeCell ref="D60:F60"/>
    <mergeCell ref="D61:F61"/>
    <mergeCell ref="D62:F62"/>
    <mergeCell ref="G113:H113"/>
    <mergeCell ref="I113:K113"/>
    <mergeCell ref="D114:F114"/>
    <mergeCell ref="G114:H114"/>
    <mergeCell ref="I114:K114"/>
    <mergeCell ref="D120:G120"/>
    <mergeCell ref="D121:G121"/>
    <mergeCell ref="D111:F111"/>
    <mergeCell ref="G111:H111"/>
    <mergeCell ref="I111:K111"/>
    <mergeCell ref="D112:F112"/>
    <mergeCell ref="G112:H112"/>
    <mergeCell ref="I112:K112"/>
    <mergeCell ref="D113:F113"/>
    <mergeCell ref="C4:E4"/>
    <mergeCell ref="D7:E7"/>
    <mergeCell ref="D8:E8"/>
    <mergeCell ref="D9:E9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H31:J31"/>
    <mergeCell ref="I32:J32"/>
    <mergeCell ref="D24:G24"/>
    <mergeCell ref="D25:G25"/>
    <mergeCell ref="D26:G26"/>
    <mergeCell ref="C31:C32"/>
    <mergeCell ref="D31:F32"/>
    <mergeCell ref="G31:G32"/>
    <mergeCell ref="K31:L31"/>
    <mergeCell ref="D33:F33"/>
    <mergeCell ref="I33:J33"/>
    <mergeCell ref="D34:F34"/>
    <mergeCell ref="I34:J34"/>
    <mergeCell ref="D35:F35"/>
    <mergeCell ref="I35:J35"/>
    <mergeCell ref="I36:J36"/>
    <mergeCell ref="D36:F36"/>
    <mergeCell ref="D37:F37"/>
    <mergeCell ref="D38:F38"/>
    <mergeCell ref="D39:F39"/>
    <mergeCell ref="D40:F40"/>
    <mergeCell ref="D41:F41"/>
    <mergeCell ref="D42:F42"/>
    <mergeCell ref="D49:F49"/>
    <mergeCell ref="I49:J49"/>
  </mergeCells>
  <dataValidations>
    <dataValidation type="list" allowBlank="1" showErrorMessage="1" sqref="D7 F7 D10:F10">
      <formula1>"Izvještaj je pojedinačan,Izvještaj je konsolidovan"</formula1>
    </dataValidation>
    <dataValidation type="list" allowBlank="1" showErrorMessage="1" sqref="D8 F8:F9">
      <formula1>"1. januar - 31. mart,1. januar - 30. jun,1. januar - 30. septembar,1. januar - 31. decembar"</formula1>
    </dataValidation>
    <dataValidation type="list" allowBlank="1" showErrorMessage="1" sqref="D9">
      <formula1>"Lizing društvo,Faktoring društvo,Društvo za otkup potraživanja,Kreditno - garantni fond,Platna institucija,Institucija za elektronski novac"</formula1>
    </dataValidation>
  </dataValidations>
  <hyperlinks>
    <hyperlink r:id="rId1" ref="D25"/>
  </hyperlinks>
  <printOptions/>
  <pageMargins bottom="0.3543307086614174" footer="0.0" header="0.0" left="0.4330708661417323" right="0.2362204724409449" top="0.3543307086614174"/>
  <pageSetup paperSize="9" orientation="landscape"/>
  <rowBreaks count="2" manualBreakCount="2">
    <brk id="52" man="1"/>
    <brk id="10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6.29"/>
    <col customWidth="1" min="3" max="3" width="69.0"/>
    <col customWidth="1" min="4" max="4" width="10.43"/>
    <col customWidth="1" min="5" max="5" width="16.43"/>
    <col customWidth="1" min="6" max="6" width="16.86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3" t="s">
        <v>4</v>
      </c>
      <c r="C3" s="8" t="s">
        <v>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1"/>
      <c r="D5" s="1"/>
      <c r="E5" s="12"/>
      <c r="F5" s="9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10" t="s">
        <v>16</v>
      </c>
      <c r="D6" s="13" t="s">
        <v>10</v>
      </c>
      <c r="E6" s="25" t="s">
        <v>12</v>
      </c>
      <c r="F6" s="25" t="s">
        <v>13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29" t="s">
        <v>20</v>
      </c>
      <c r="D7" s="31" t="s">
        <v>23</v>
      </c>
      <c r="E7" s="34"/>
      <c r="F7" s="34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39" t="s">
        <v>28</v>
      </c>
      <c r="D8" s="42" t="s">
        <v>31</v>
      </c>
      <c r="E8" s="43">
        <v>7.0</v>
      </c>
      <c r="F8" s="43">
        <v>11.0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36" t="s">
        <v>37</v>
      </c>
      <c r="D9" s="42" t="s">
        <v>39</v>
      </c>
      <c r="E9" s="43">
        <v>7.0</v>
      </c>
      <c r="F9" s="43">
        <v>11.0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40" t="s">
        <v>42</v>
      </c>
      <c r="D10" s="31" t="s">
        <v>43</v>
      </c>
      <c r="E10" s="34">
        <v>7.0</v>
      </c>
      <c r="F10" s="34">
        <v>11.0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40" t="s">
        <v>47</v>
      </c>
      <c r="D11" s="31" t="s">
        <v>49</v>
      </c>
      <c r="E11" s="49"/>
      <c r="F11" s="49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40" t="s">
        <v>55</v>
      </c>
      <c r="D12" s="31" t="s">
        <v>56</v>
      </c>
      <c r="E12" s="49"/>
      <c r="F12" s="4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40" t="s">
        <v>60</v>
      </c>
      <c r="D13" s="31" t="s">
        <v>61</v>
      </c>
      <c r="E13" s="49"/>
      <c r="F13" s="4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5.5" customHeight="1">
      <c r="A14" s="1"/>
      <c r="B14" s="1"/>
      <c r="C14" s="35" t="s">
        <v>68</v>
      </c>
      <c r="D14" s="56" t="s">
        <v>69</v>
      </c>
      <c r="E14" s="48"/>
      <c r="F14" s="4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40" t="s">
        <v>78</v>
      </c>
      <c r="D15" s="31" t="s">
        <v>79</v>
      </c>
      <c r="E15" s="49"/>
      <c r="F15" s="4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40" t="s">
        <v>85</v>
      </c>
      <c r="D16" s="31" t="s">
        <v>86</v>
      </c>
      <c r="E16" s="49"/>
      <c r="F16" s="4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36" t="s">
        <v>90</v>
      </c>
      <c r="D17" s="42" t="s">
        <v>91</v>
      </c>
      <c r="E17" s="43"/>
      <c r="F17" s="4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40" t="s">
        <v>95</v>
      </c>
      <c r="D18" s="31" t="s">
        <v>97</v>
      </c>
      <c r="E18" s="49"/>
      <c r="F18" s="4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40" t="s">
        <v>103</v>
      </c>
      <c r="D19" s="31" t="s">
        <v>104</v>
      </c>
      <c r="E19" s="49"/>
      <c r="F19" s="4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40" t="s">
        <v>108</v>
      </c>
      <c r="D20" s="31" t="s">
        <v>109</v>
      </c>
      <c r="E20" s="49"/>
      <c r="F20" s="4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40" t="s">
        <v>116</v>
      </c>
      <c r="D21" s="31" t="s">
        <v>117</v>
      </c>
      <c r="E21" s="49"/>
      <c r="F21" s="4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35" t="s">
        <v>122</v>
      </c>
      <c r="D22" s="56" t="s">
        <v>123</v>
      </c>
      <c r="E22" s="48"/>
      <c r="F22" s="4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40" t="s">
        <v>128</v>
      </c>
      <c r="D23" s="31" t="s">
        <v>129</v>
      </c>
      <c r="E23" s="49"/>
      <c r="F23" s="49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40" t="s">
        <v>136</v>
      </c>
      <c r="D24" s="31" t="s">
        <v>137</v>
      </c>
      <c r="E24" s="49"/>
      <c r="F24" s="49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40" t="s">
        <v>141</v>
      </c>
      <c r="D25" s="31" t="s">
        <v>144</v>
      </c>
      <c r="E25" s="49"/>
      <c r="F25" s="49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40" t="s">
        <v>149</v>
      </c>
      <c r="D26" s="31" t="s">
        <v>150</v>
      </c>
      <c r="E26" s="49"/>
      <c r="F26" s="49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40" t="s">
        <v>155</v>
      </c>
      <c r="D27" s="31" t="s">
        <v>156</v>
      </c>
      <c r="E27" s="49"/>
      <c r="F27" s="49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40" t="s">
        <v>161</v>
      </c>
      <c r="D28" s="31" t="s">
        <v>162</v>
      </c>
      <c r="E28" s="49"/>
      <c r="F28" s="49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40" t="s">
        <v>167</v>
      </c>
      <c r="D29" s="31" t="s">
        <v>168</v>
      </c>
      <c r="E29" s="49"/>
      <c r="F29" s="49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9" t="s">
        <v>174</v>
      </c>
      <c r="D30" s="31" t="s">
        <v>175</v>
      </c>
      <c r="E30" s="49"/>
      <c r="F30" s="49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35" t="s">
        <v>180</v>
      </c>
      <c r="D31" s="56" t="s">
        <v>181</v>
      </c>
      <c r="E31" s="48">
        <v>147.0</v>
      </c>
      <c r="F31" s="48">
        <v>138.0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36" t="s">
        <v>187</v>
      </c>
      <c r="D32" s="42" t="s">
        <v>188</v>
      </c>
      <c r="E32" s="43"/>
      <c r="F32" s="4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40" t="s">
        <v>192</v>
      </c>
      <c r="D33" s="31" t="s">
        <v>194</v>
      </c>
      <c r="E33" s="49"/>
      <c r="F33" s="49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40" t="s">
        <v>197</v>
      </c>
      <c r="D34" s="31" t="s">
        <v>198</v>
      </c>
      <c r="E34" s="49"/>
      <c r="F34" s="49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40" t="s">
        <v>205</v>
      </c>
      <c r="D35" s="31" t="s">
        <v>206</v>
      </c>
      <c r="E35" s="49"/>
      <c r="F35" s="49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40" t="s">
        <v>211</v>
      </c>
      <c r="D36" s="31" t="s">
        <v>212</v>
      </c>
      <c r="E36" s="49"/>
      <c r="F36" s="4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36" t="s">
        <v>215</v>
      </c>
      <c r="D37" s="42" t="s">
        <v>216</v>
      </c>
      <c r="E37" s="43"/>
      <c r="F37" s="4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40" t="s">
        <v>221</v>
      </c>
      <c r="D38" s="31" t="s">
        <v>222</v>
      </c>
      <c r="E38" s="49"/>
      <c r="F38" s="4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40" t="s">
        <v>226</v>
      </c>
      <c r="D39" s="31" t="s">
        <v>227</v>
      </c>
      <c r="E39" s="49"/>
      <c r="F39" s="49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40" t="s">
        <v>231</v>
      </c>
      <c r="D40" s="31" t="s">
        <v>232</v>
      </c>
      <c r="E40" s="49"/>
      <c r="F40" s="49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36" t="s">
        <v>234</v>
      </c>
      <c r="D41" s="42" t="s">
        <v>236</v>
      </c>
      <c r="E41" s="43"/>
      <c r="F41" s="4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40" t="s">
        <v>238</v>
      </c>
      <c r="D42" s="31" t="s">
        <v>239</v>
      </c>
      <c r="E42" s="49"/>
      <c r="F42" s="4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40" t="s">
        <v>243</v>
      </c>
      <c r="D43" s="31" t="s">
        <v>244</v>
      </c>
      <c r="E43" s="49"/>
      <c r="F43" s="49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40" t="s">
        <v>245</v>
      </c>
      <c r="D44" s="31" t="s">
        <v>246</v>
      </c>
      <c r="E44" s="49"/>
      <c r="F44" s="49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36" t="s">
        <v>247</v>
      </c>
      <c r="D45" s="42" t="s">
        <v>248</v>
      </c>
      <c r="E45" s="43"/>
      <c r="F45" s="4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40" t="s">
        <v>250</v>
      </c>
      <c r="D46" s="31" t="s">
        <v>251</v>
      </c>
      <c r="E46" s="49"/>
      <c r="F46" s="49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40" t="s">
        <v>252</v>
      </c>
      <c r="D47" s="31" t="s">
        <v>254</v>
      </c>
      <c r="E47" s="49"/>
      <c r="F47" s="49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40" t="s">
        <v>255</v>
      </c>
      <c r="D48" s="31" t="s">
        <v>256</v>
      </c>
      <c r="E48" s="49"/>
      <c r="F48" s="49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41" t="s">
        <v>258</v>
      </c>
      <c r="D49" s="93" t="s">
        <v>259</v>
      </c>
      <c r="E49" s="49">
        <v>147.0</v>
      </c>
      <c r="F49" s="49">
        <v>138.0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40" t="s">
        <v>261</v>
      </c>
      <c r="D50" s="31" t="s">
        <v>262</v>
      </c>
      <c r="E50" s="49"/>
      <c r="F50" s="49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9" t="s">
        <v>264</v>
      </c>
      <c r="D51" s="31" t="s">
        <v>265</v>
      </c>
      <c r="E51" s="49"/>
      <c r="F51" s="4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35" t="s">
        <v>267</v>
      </c>
      <c r="D52" s="42" t="s">
        <v>268</v>
      </c>
      <c r="E52" s="43">
        <f>E7+E8+E30+E31</f>
        <v>154</v>
      </c>
      <c r="F52" s="43">
        <v>149.0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98" t="s">
        <v>272</v>
      </c>
      <c r="D53" s="99"/>
      <c r="E53" s="101"/>
      <c r="F53" s="1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35" t="s">
        <v>273</v>
      </c>
      <c r="D54" s="56" t="s">
        <v>274</v>
      </c>
      <c r="E54" s="48">
        <v>148.0</v>
      </c>
      <c r="F54" s="48">
        <v>138.0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40" t="s">
        <v>275</v>
      </c>
      <c r="D55" s="31">
        <v>102.0</v>
      </c>
      <c r="E55" s="49">
        <v>203.0</v>
      </c>
      <c r="F55" s="49">
        <v>203.0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40" t="s">
        <v>276</v>
      </c>
      <c r="D56" s="31">
        <v>103.0</v>
      </c>
      <c r="E56" s="49"/>
      <c r="F56" s="49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40" t="s">
        <v>277</v>
      </c>
      <c r="D57" s="31" t="s">
        <v>278</v>
      </c>
      <c r="E57" s="49"/>
      <c r="F57" s="49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02" t="s">
        <v>279</v>
      </c>
      <c r="D58" s="103" t="s">
        <v>280</v>
      </c>
      <c r="E58" s="104"/>
      <c r="F58" s="10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40" t="s">
        <v>281</v>
      </c>
      <c r="D59" s="31" t="s">
        <v>282</v>
      </c>
      <c r="E59" s="49"/>
      <c r="F59" s="49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40" t="s">
        <v>284</v>
      </c>
      <c r="D60" s="31" t="s">
        <v>285</v>
      </c>
      <c r="E60" s="49"/>
      <c r="F60" s="49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40" t="s">
        <v>286</v>
      </c>
      <c r="D61" s="31" t="s">
        <v>287</v>
      </c>
      <c r="E61" s="49"/>
      <c r="F61" s="49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79" t="s">
        <v>288</v>
      </c>
      <c r="D62" s="31" t="s">
        <v>289</v>
      </c>
      <c r="E62" s="49"/>
      <c r="F62" s="49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40" t="s">
        <v>291</v>
      </c>
      <c r="D63" s="31" t="s">
        <v>292</v>
      </c>
      <c r="E63" s="49"/>
      <c r="F63" s="4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36" t="s">
        <v>294</v>
      </c>
      <c r="D64" s="42" t="s">
        <v>295</v>
      </c>
      <c r="E64" s="43">
        <f>E65+E66+E67+E68</f>
        <v>-55</v>
      </c>
      <c r="F64" s="43">
        <v>-65.0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40" t="s">
        <v>299</v>
      </c>
      <c r="D65" s="31" t="s">
        <v>300</v>
      </c>
      <c r="E65" s="49"/>
      <c r="F65" s="49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40" t="s">
        <v>301</v>
      </c>
      <c r="D66" s="31" t="s">
        <v>303</v>
      </c>
      <c r="E66" s="49"/>
      <c r="F66" s="49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40" t="s">
        <v>305</v>
      </c>
      <c r="D67" s="31" t="s">
        <v>306</v>
      </c>
      <c r="E67" s="49">
        <v>-4.0</v>
      </c>
      <c r="F67" s="49">
        <v>-55.0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40" t="s">
        <v>307</v>
      </c>
      <c r="D68" s="31" t="s">
        <v>308</v>
      </c>
      <c r="E68" s="49">
        <v>-51.0</v>
      </c>
      <c r="F68" s="49">
        <v>-10.0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40" t="s">
        <v>309</v>
      </c>
      <c r="D69" s="31" t="s">
        <v>310</v>
      </c>
      <c r="E69" s="49"/>
      <c r="F69" s="49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35" t="s">
        <v>311</v>
      </c>
      <c r="D70" s="42" t="s">
        <v>312</v>
      </c>
      <c r="E70" s="43"/>
      <c r="F70" s="4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36" t="s">
        <v>313</v>
      </c>
      <c r="D71" s="42" t="s">
        <v>314</v>
      </c>
      <c r="E71" s="43"/>
      <c r="F71" s="4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40" t="s">
        <v>315</v>
      </c>
      <c r="D72" s="31" t="s">
        <v>316</v>
      </c>
      <c r="E72" s="49"/>
      <c r="F72" s="49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40" t="s">
        <v>317</v>
      </c>
      <c r="D73" s="31" t="s">
        <v>318</v>
      </c>
      <c r="E73" s="49"/>
      <c r="F73" s="49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40" t="s">
        <v>319</v>
      </c>
      <c r="D74" s="31" t="s">
        <v>320</v>
      </c>
      <c r="E74" s="49"/>
      <c r="F74" s="49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36" t="s">
        <v>321</v>
      </c>
      <c r="D75" s="42" t="s">
        <v>322</v>
      </c>
      <c r="E75" s="43"/>
      <c r="F75" s="4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40" t="s">
        <v>323</v>
      </c>
      <c r="D76" s="31" t="s">
        <v>324</v>
      </c>
      <c r="E76" s="49"/>
      <c r="F76" s="49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40" t="s">
        <v>325</v>
      </c>
      <c r="D77" s="31" t="s">
        <v>326</v>
      </c>
      <c r="E77" s="49"/>
      <c r="F77" s="49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9" t="s">
        <v>328</v>
      </c>
      <c r="D78" s="31" t="s">
        <v>329</v>
      </c>
      <c r="E78" s="49"/>
      <c r="F78" s="49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9" t="s">
        <v>331</v>
      </c>
      <c r="D79" s="31" t="s">
        <v>332</v>
      </c>
      <c r="E79" s="49"/>
      <c r="F79" s="49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5.5" customHeight="1">
      <c r="A80" s="1"/>
      <c r="B80" s="1"/>
      <c r="C80" s="35" t="s">
        <v>333</v>
      </c>
      <c r="D80" s="42" t="s">
        <v>334</v>
      </c>
      <c r="E80" s="43">
        <v>6.0</v>
      </c>
      <c r="F80" s="43">
        <v>11.0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40" t="s">
        <v>336</v>
      </c>
      <c r="D81" s="31" t="s">
        <v>337</v>
      </c>
      <c r="E81" s="49"/>
      <c r="F81" s="49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36" t="s">
        <v>338</v>
      </c>
      <c r="D82" s="42" t="s">
        <v>339</v>
      </c>
      <c r="E82" s="43">
        <v>6.0</v>
      </c>
      <c r="F82" s="43">
        <v>11.0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40" t="s">
        <v>342</v>
      </c>
      <c r="D83" s="31" t="s">
        <v>343</v>
      </c>
      <c r="E83" s="49"/>
      <c r="F83" s="49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40" t="s">
        <v>345</v>
      </c>
      <c r="D84" s="31" t="s">
        <v>346</v>
      </c>
      <c r="E84" s="49"/>
      <c r="F84" s="49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40" t="s">
        <v>350</v>
      </c>
      <c r="D85" s="31" t="s">
        <v>351</v>
      </c>
      <c r="E85" s="49"/>
      <c r="F85" s="49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40" t="s">
        <v>352</v>
      </c>
      <c r="D86" s="31" t="s">
        <v>353</v>
      </c>
      <c r="E86" s="49"/>
      <c r="F86" s="49">
        <v>-1.0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40" t="s">
        <v>354</v>
      </c>
      <c r="D87" s="31" t="s">
        <v>355</v>
      </c>
      <c r="E87" s="49"/>
      <c r="F87" s="49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40" t="s">
        <v>356</v>
      </c>
      <c r="D88" s="31" t="s">
        <v>357</v>
      </c>
      <c r="E88" s="49"/>
      <c r="F88" s="49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40" t="s">
        <v>358</v>
      </c>
      <c r="D89" s="31" t="s">
        <v>359</v>
      </c>
      <c r="E89" s="49"/>
      <c r="F89" s="49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36" t="s">
        <v>360</v>
      </c>
      <c r="D90" s="42" t="s">
        <v>361</v>
      </c>
      <c r="E90" s="43">
        <v>6.0</v>
      </c>
      <c r="F90" s="43">
        <v>12.0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40" t="s">
        <v>362</v>
      </c>
      <c r="D91" s="31" t="s">
        <v>363</v>
      </c>
      <c r="E91" s="49">
        <v>6.0</v>
      </c>
      <c r="F91" s="49">
        <v>11.0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40" t="s">
        <v>364</v>
      </c>
      <c r="D92" s="31" t="s">
        <v>365</v>
      </c>
      <c r="E92" s="49"/>
      <c r="F92" s="49">
        <v>1.0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40" t="s">
        <v>366</v>
      </c>
      <c r="D93" s="31" t="s">
        <v>367</v>
      </c>
      <c r="E93" s="49"/>
      <c r="F93" s="49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40" t="s">
        <v>368</v>
      </c>
      <c r="D94" s="31" t="s">
        <v>369</v>
      </c>
      <c r="E94" s="49"/>
      <c r="F94" s="49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40" t="s">
        <v>370</v>
      </c>
      <c r="D95" s="31" t="s">
        <v>371</v>
      </c>
      <c r="E95" s="49"/>
      <c r="F95" s="49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9" t="s">
        <v>372</v>
      </c>
      <c r="D96" s="20">
        <v>143.0</v>
      </c>
      <c r="E96" s="49"/>
      <c r="F96" s="49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35" t="s">
        <v>373</v>
      </c>
      <c r="D97" s="13">
        <v>144.0</v>
      </c>
      <c r="E97" s="48">
        <v>154.0</v>
      </c>
      <c r="F97" s="48">
        <f>+F54+F70+F79+F78+F80+F96</f>
        <v>149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22" t="s">
        <v>200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4" t="s">
        <v>203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4" t="s">
        <v>208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7.14"/>
    <col customWidth="1" min="3" max="3" width="58.43"/>
    <col customWidth="1" min="4" max="4" width="9.86"/>
    <col customWidth="1" min="5" max="5" width="16.14"/>
    <col customWidth="1" min="6" max="6" width="15.14"/>
  </cols>
  <sheetData>
    <row r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3" t="s">
        <v>0</v>
      </c>
      <c r="C2" s="5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2"/>
      <c r="C4" s="1"/>
      <c r="D4" s="1"/>
      <c r="E4" s="1"/>
      <c r="F4" s="9" t="s">
        <v>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1.75" customHeight="1">
      <c r="A5" s="1"/>
      <c r="B5" s="2"/>
      <c r="C5" s="10" t="s">
        <v>7</v>
      </c>
      <c r="D5" s="13" t="s">
        <v>10</v>
      </c>
      <c r="E5" s="13" t="s">
        <v>12</v>
      </c>
      <c r="F5" s="13" t="s">
        <v>13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2"/>
      <c r="C6" s="19" t="s">
        <v>15</v>
      </c>
      <c r="D6" s="20">
        <v>201.0</v>
      </c>
      <c r="E6" s="23">
        <v>3.0</v>
      </c>
      <c r="F6" s="26">
        <v>6.0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5.5" customHeight="1">
      <c r="A7" s="1"/>
      <c r="B7" s="2"/>
      <c r="C7" s="19" t="s">
        <v>19</v>
      </c>
      <c r="D7" s="20">
        <v>202.0</v>
      </c>
      <c r="E7" s="20"/>
      <c r="F7" s="2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2"/>
      <c r="C8" s="19" t="s">
        <v>22</v>
      </c>
      <c r="D8" s="20">
        <v>203.0</v>
      </c>
      <c r="E8" s="20"/>
      <c r="F8" s="2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2"/>
      <c r="C9" s="35" t="s">
        <v>25</v>
      </c>
      <c r="D9" s="13">
        <v>204.0</v>
      </c>
      <c r="E9" s="37"/>
      <c r="F9" s="3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2"/>
      <c r="C10" s="40" t="s">
        <v>30</v>
      </c>
      <c r="D10" s="20">
        <v>205.0</v>
      </c>
      <c r="E10" s="20"/>
      <c r="F10" s="2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2"/>
      <c r="C11" s="40" t="s">
        <v>34</v>
      </c>
      <c r="D11" s="20">
        <v>206.0</v>
      </c>
      <c r="E11" s="20"/>
      <c r="F11" s="2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2"/>
      <c r="C12" s="40" t="s">
        <v>36</v>
      </c>
      <c r="D12" s="20">
        <v>207.0</v>
      </c>
      <c r="E12" s="20"/>
      <c r="F12" s="2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2"/>
      <c r="C13" s="35" t="s">
        <v>40</v>
      </c>
      <c r="D13" s="47">
        <v>208.0</v>
      </c>
      <c r="E13" s="13">
        <v>35.0</v>
      </c>
      <c r="F13" s="48">
        <v>11.0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2"/>
      <c r="C14" s="40" t="s">
        <v>48</v>
      </c>
      <c r="D14" s="20">
        <v>209.0</v>
      </c>
      <c r="E14" s="20"/>
      <c r="F14" s="2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5.5" customHeight="1">
      <c r="A15" s="1"/>
      <c r="B15" s="2"/>
      <c r="C15" s="40" t="s">
        <v>52</v>
      </c>
      <c r="D15" s="20">
        <v>210.0</v>
      </c>
      <c r="E15" s="23">
        <v>35.0</v>
      </c>
      <c r="F15" s="51">
        <v>11.0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2"/>
      <c r="C16" s="40" t="s">
        <v>58</v>
      </c>
      <c r="D16" s="20" t="s">
        <v>59</v>
      </c>
      <c r="E16" s="20"/>
      <c r="F16" s="2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5.5" customHeight="1">
      <c r="A17" s="1"/>
      <c r="B17" s="2"/>
      <c r="C17" s="35" t="s">
        <v>64</v>
      </c>
      <c r="D17" s="47">
        <v>211.0</v>
      </c>
      <c r="E17" s="13">
        <v>17.0</v>
      </c>
      <c r="F17" s="48">
        <v>5.0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2"/>
      <c r="C18" s="40" t="s">
        <v>67</v>
      </c>
      <c r="D18" s="20">
        <v>212.0</v>
      </c>
      <c r="E18" s="20">
        <v>14.0</v>
      </c>
      <c r="F18" s="26">
        <v>4.0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2"/>
      <c r="C19" s="35" t="s">
        <v>73</v>
      </c>
      <c r="D19" s="13">
        <v>213.0</v>
      </c>
      <c r="E19" s="13">
        <v>3.0</v>
      </c>
      <c r="F19" s="48">
        <v>1.0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2"/>
      <c r="C20" s="40" t="s">
        <v>76</v>
      </c>
      <c r="D20" s="20">
        <v>214.0</v>
      </c>
      <c r="E20" s="20">
        <v>1.0</v>
      </c>
      <c r="F20" s="26">
        <v>-1.0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2"/>
      <c r="C21" s="40" t="s">
        <v>81</v>
      </c>
      <c r="D21" s="20">
        <v>215.0</v>
      </c>
      <c r="E21" s="20">
        <v>2.0</v>
      </c>
      <c r="F21" s="26">
        <v>2.0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"/>
      <c r="C22" s="40" t="s">
        <v>87</v>
      </c>
      <c r="D22" s="20">
        <v>216.0</v>
      </c>
      <c r="E22" s="20"/>
      <c r="F22" s="2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"/>
      <c r="C23" s="35" t="s">
        <v>88</v>
      </c>
      <c r="D23" s="47">
        <v>217.0</v>
      </c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"/>
      <c r="C24" s="40" t="s">
        <v>93</v>
      </c>
      <c r="D24" s="20">
        <v>218.0</v>
      </c>
      <c r="E24" s="59"/>
      <c r="F24" s="59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"/>
      <c r="C25" s="40" t="s">
        <v>96</v>
      </c>
      <c r="D25" s="20">
        <v>219.0</v>
      </c>
      <c r="E25" s="59"/>
      <c r="F25" s="59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19" t="s">
        <v>100</v>
      </c>
      <c r="D26" s="20">
        <v>220.0</v>
      </c>
      <c r="E26" s="20"/>
      <c r="F26" s="2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"/>
      <c r="C27" s="36" t="s">
        <v>105</v>
      </c>
      <c r="D27" s="47">
        <v>221.0</v>
      </c>
      <c r="E27" s="13">
        <v>-50.0</v>
      </c>
      <c r="F27" s="48">
        <v>-10.0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"/>
      <c r="C28" s="35" t="s">
        <v>107</v>
      </c>
      <c r="D28" s="47">
        <v>222.0</v>
      </c>
      <c r="E28" s="13"/>
      <c r="F28" s="1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"/>
      <c r="C29" s="40" t="s">
        <v>113</v>
      </c>
      <c r="D29" s="20">
        <v>223.0</v>
      </c>
      <c r="E29" s="20"/>
      <c r="F29" s="2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"/>
      <c r="C30" s="40" t="s">
        <v>115</v>
      </c>
      <c r="D30" s="20">
        <v>224.0</v>
      </c>
      <c r="E30" s="20"/>
      <c r="F30" s="20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40" t="s">
        <v>119</v>
      </c>
      <c r="D31" s="20">
        <v>225.0</v>
      </c>
      <c r="E31" s="20"/>
      <c r="F31" s="20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35" t="s">
        <v>121</v>
      </c>
      <c r="D32" s="47">
        <v>226.0</v>
      </c>
      <c r="E32" s="13"/>
      <c r="F32" s="1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40" t="s">
        <v>124</v>
      </c>
      <c r="D33" s="20">
        <v>227.0</v>
      </c>
      <c r="E33" s="20"/>
      <c r="F33" s="2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40" t="s">
        <v>127</v>
      </c>
      <c r="D34" s="20">
        <v>228.0</v>
      </c>
      <c r="E34" s="20"/>
      <c r="F34" s="2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40" t="s">
        <v>131</v>
      </c>
      <c r="D35" s="20">
        <v>229.0</v>
      </c>
      <c r="E35" s="20"/>
      <c r="F35" s="20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35" t="s">
        <v>135</v>
      </c>
      <c r="D36" s="13">
        <v>230.0</v>
      </c>
      <c r="E36" s="13"/>
      <c r="F36" s="1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40" t="s">
        <v>139</v>
      </c>
      <c r="D37" s="20">
        <v>231.0</v>
      </c>
      <c r="E37" s="20"/>
      <c r="F37" s="2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40" t="s">
        <v>143</v>
      </c>
      <c r="D38" s="20">
        <v>232.0</v>
      </c>
      <c r="E38" s="20"/>
      <c r="F38" s="2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40" t="s">
        <v>147</v>
      </c>
      <c r="D39" s="20">
        <v>233.0</v>
      </c>
      <c r="E39" s="20"/>
      <c r="F39" s="20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35" t="s">
        <v>151</v>
      </c>
      <c r="D40" s="13">
        <v>234.0</v>
      </c>
      <c r="E40" s="13"/>
      <c r="F40" s="1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40" t="s">
        <v>153</v>
      </c>
      <c r="D41" s="20">
        <v>235.0</v>
      </c>
      <c r="E41" s="20"/>
      <c r="F41" s="2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40" t="s">
        <v>157</v>
      </c>
      <c r="D42" s="20">
        <v>236.0</v>
      </c>
      <c r="E42" s="20"/>
      <c r="F42" s="20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35" t="s">
        <v>159</v>
      </c>
      <c r="D43" s="13">
        <v>237.0</v>
      </c>
      <c r="E43" s="13">
        <v>1.0</v>
      </c>
      <c r="F43" s="1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40" t="s">
        <v>163</v>
      </c>
      <c r="D44" s="20">
        <v>238.0</v>
      </c>
      <c r="E44" s="20"/>
      <c r="F44" s="20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40" t="s">
        <v>165</v>
      </c>
      <c r="D45" s="20">
        <v>239.0</v>
      </c>
      <c r="E45" s="20"/>
      <c r="F45" s="2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40" t="s">
        <v>171</v>
      </c>
      <c r="D46" s="20">
        <v>240.0</v>
      </c>
      <c r="E46" s="20">
        <v>1.0</v>
      </c>
      <c r="F46" s="2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36" t="s">
        <v>173</v>
      </c>
      <c r="D47" s="47">
        <v>241.0</v>
      </c>
      <c r="E47" s="13">
        <v>-1.0</v>
      </c>
      <c r="F47" s="1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36" t="s">
        <v>176</v>
      </c>
      <c r="D48" s="47">
        <v>242.0</v>
      </c>
      <c r="E48" s="13">
        <v>-51.0</v>
      </c>
      <c r="F48" s="48">
        <v>-10.0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40" t="s">
        <v>178</v>
      </c>
      <c r="D49" s="20">
        <v>243.0</v>
      </c>
      <c r="E49" s="20"/>
      <c r="F49" s="2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36" t="s">
        <v>182</v>
      </c>
      <c r="D50" s="47">
        <v>244.0</v>
      </c>
      <c r="E50" s="13">
        <v>-51.0</v>
      </c>
      <c r="F50" s="48">
        <v>-10.0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35" t="s">
        <v>185</v>
      </c>
      <c r="D51" s="47">
        <v>245.0</v>
      </c>
      <c r="E51" s="13"/>
      <c r="F51" s="1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40" t="s">
        <v>189</v>
      </c>
      <c r="D52" s="20">
        <v>246.0</v>
      </c>
      <c r="E52" s="20"/>
      <c r="F52" s="20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40" t="s">
        <v>190</v>
      </c>
      <c r="D53" s="20">
        <v>247.0</v>
      </c>
      <c r="E53" s="20"/>
      <c r="F53" s="20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35" t="s">
        <v>193</v>
      </c>
      <c r="D54" s="47">
        <v>248.0</v>
      </c>
      <c r="E54" s="13">
        <v>-51.0</v>
      </c>
      <c r="F54" s="48">
        <v>-10.0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36" t="s">
        <v>196</v>
      </c>
      <c r="D55" s="47">
        <v>249.0</v>
      </c>
      <c r="E55" s="13"/>
      <c r="F55" s="1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40" t="s">
        <v>199</v>
      </c>
      <c r="D56" s="20">
        <v>250.0</v>
      </c>
      <c r="E56" s="20"/>
      <c r="F56" s="2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40" t="s">
        <v>202</v>
      </c>
      <c r="D57" s="20">
        <v>251.0</v>
      </c>
      <c r="E57" s="20"/>
      <c r="F57" s="20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40" t="s">
        <v>207</v>
      </c>
      <c r="D58" s="20">
        <v>252.0</v>
      </c>
      <c r="E58" s="20"/>
      <c r="F58" s="20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40" t="s">
        <v>210</v>
      </c>
      <c r="D59" s="20">
        <v>253.0</v>
      </c>
      <c r="E59" s="20"/>
      <c r="F59" s="20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40" t="s">
        <v>213</v>
      </c>
      <c r="D60" s="20">
        <v>254.0</v>
      </c>
      <c r="E60" s="20"/>
      <c r="F60" s="20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40" t="s">
        <v>214</v>
      </c>
      <c r="D61" s="20">
        <v>255.0</v>
      </c>
      <c r="E61" s="20"/>
      <c r="F61" s="20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40" t="s">
        <v>217</v>
      </c>
      <c r="D62" s="20">
        <v>256.0</v>
      </c>
      <c r="E62" s="20"/>
      <c r="F62" s="20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79" t="s">
        <v>220</v>
      </c>
      <c r="D63" s="20">
        <v>257.0</v>
      </c>
      <c r="E63" s="20"/>
      <c r="F63" s="20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40" t="s">
        <v>225</v>
      </c>
      <c r="D64" s="20">
        <v>258.0</v>
      </c>
      <c r="E64" s="20"/>
      <c r="F64" s="20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35" t="s">
        <v>229</v>
      </c>
      <c r="D65" s="13">
        <v>259.0</v>
      </c>
      <c r="E65" s="13"/>
      <c r="F65" s="1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35" t="s">
        <v>230</v>
      </c>
      <c r="D66" s="13">
        <v>260.0</v>
      </c>
      <c r="E66" s="83">
        <v>-51.0</v>
      </c>
      <c r="F66" s="48">
        <v>-10.0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9" t="s">
        <v>233</v>
      </c>
      <c r="D67" s="20">
        <v>261.0</v>
      </c>
      <c r="E67" s="20"/>
      <c r="F67" s="20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40" t="s">
        <v>235</v>
      </c>
      <c r="D68" s="20">
        <v>262.0</v>
      </c>
      <c r="E68" s="20"/>
      <c r="F68" s="20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40" t="s">
        <v>237</v>
      </c>
      <c r="D69" s="20">
        <v>263.0</v>
      </c>
      <c r="E69" s="20"/>
      <c r="F69" s="20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9" t="s">
        <v>240</v>
      </c>
      <c r="D70" s="20">
        <v>264.0</v>
      </c>
      <c r="E70" s="20"/>
      <c r="F70" s="20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9" t="s">
        <v>241</v>
      </c>
      <c r="D71" s="20">
        <v>265.0</v>
      </c>
      <c r="E71" s="20"/>
      <c r="F71" s="20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22" t="s">
        <v>200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4" t="s">
        <v>203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4" t="s">
        <v>208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C2:D2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3.71"/>
    <col customWidth="1" min="3" max="3" width="51.0"/>
    <col customWidth="1" min="4" max="4" width="8.71"/>
    <col customWidth="1" min="5" max="5" width="15.86"/>
    <col customWidth="1" min="6" max="6" width="16.14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6" t="s">
        <v>2</v>
      </c>
      <c r="C3" s="7" t="s">
        <v>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9" t="s">
        <v>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11" t="s">
        <v>8</v>
      </c>
      <c r="D5" s="11" t="s">
        <v>11</v>
      </c>
      <c r="E5" s="16" t="s">
        <v>14</v>
      </c>
      <c r="F5" s="1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21"/>
      <c r="D6" s="21"/>
      <c r="E6" s="24" t="s">
        <v>12</v>
      </c>
      <c r="F6" s="24" t="s">
        <v>13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28">
        <v>1.0</v>
      </c>
      <c r="D7" s="28">
        <v>2.0</v>
      </c>
      <c r="E7" s="28">
        <v>3.0</v>
      </c>
      <c r="F7" s="28">
        <v>4.0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32" t="s">
        <v>24</v>
      </c>
      <c r="D8" s="36"/>
      <c r="E8" s="36"/>
      <c r="F8" s="3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38" t="s">
        <v>29</v>
      </c>
      <c r="D9" s="28">
        <v>301.0</v>
      </c>
      <c r="E9" s="41">
        <v>132.0</v>
      </c>
      <c r="F9" s="41">
        <v>164.0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44" t="s">
        <v>35</v>
      </c>
      <c r="D10" s="28">
        <v>302.0</v>
      </c>
      <c r="E10" s="45">
        <v>132.0</v>
      </c>
      <c r="F10" s="41">
        <v>164.0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44" t="s">
        <v>38</v>
      </c>
      <c r="D11" s="28">
        <v>303.0</v>
      </c>
      <c r="E11" s="41"/>
      <c r="F11" s="4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44" t="s">
        <v>41</v>
      </c>
      <c r="D12" s="28">
        <v>304.0</v>
      </c>
      <c r="E12" s="41"/>
      <c r="F12" s="4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38" t="s">
        <v>45</v>
      </c>
      <c r="D13" s="28">
        <v>305.0</v>
      </c>
      <c r="E13" s="41">
        <v>177.0</v>
      </c>
      <c r="F13" s="41">
        <v>162.0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44" t="s">
        <v>46</v>
      </c>
      <c r="D14" s="28">
        <v>306.0</v>
      </c>
      <c r="E14" s="41">
        <v>154.0</v>
      </c>
      <c r="F14" s="41">
        <v>157.0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44" t="s">
        <v>50</v>
      </c>
      <c r="D15" s="28">
        <v>307.0</v>
      </c>
      <c r="E15" s="41">
        <v>23.0</v>
      </c>
      <c r="F15" s="41">
        <v>5.0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44" t="s">
        <v>54</v>
      </c>
      <c r="D16" s="28">
        <v>308.0</v>
      </c>
      <c r="E16" s="41"/>
      <c r="F16" s="4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44" t="s">
        <v>57</v>
      </c>
      <c r="D17" s="28">
        <v>309.0</v>
      </c>
      <c r="E17" s="41"/>
      <c r="F17" s="4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44" t="s">
        <v>63</v>
      </c>
      <c r="D18" s="28">
        <v>310.0</v>
      </c>
      <c r="E18" s="41"/>
      <c r="F18" s="4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38" t="s">
        <v>66</v>
      </c>
      <c r="D19" s="28">
        <v>311.0</v>
      </c>
      <c r="E19" s="41">
        <v>-45.0</v>
      </c>
      <c r="F19" s="41">
        <v>2.0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32" t="s">
        <v>72</v>
      </c>
      <c r="D20" s="36"/>
      <c r="E20" s="36"/>
      <c r="F20" s="3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38" t="s">
        <v>74</v>
      </c>
      <c r="D21" s="28">
        <v>312.0</v>
      </c>
      <c r="E21" s="41"/>
      <c r="F21" s="4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44" t="s">
        <v>80</v>
      </c>
      <c r="D22" s="28">
        <v>313.0</v>
      </c>
      <c r="E22" s="41"/>
      <c r="F22" s="4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44" t="s">
        <v>84</v>
      </c>
      <c r="D23" s="57">
        <v>314.0</v>
      </c>
      <c r="E23" s="58"/>
      <c r="F23" s="5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44" t="s">
        <v>94</v>
      </c>
      <c r="D24" s="21"/>
      <c r="E24" s="21"/>
      <c r="F24" s="2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44" t="s">
        <v>98</v>
      </c>
      <c r="D25" s="28">
        <v>315.0</v>
      </c>
      <c r="E25" s="41"/>
      <c r="F25" s="4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44" t="s">
        <v>102</v>
      </c>
      <c r="D26" s="28">
        <v>316.0</v>
      </c>
      <c r="E26" s="41"/>
      <c r="F26" s="4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44" t="s">
        <v>106</v>
      </c>
      <c r="D27" s="28">
        <v>317.0</v>
      </c>
      <c r="E27" s="41"/>
      <c r="F27" s="4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38" t="s">
        <v>111</v>
      </c>
      <c r="D28" s="28">
        <v>318.0</v>
      </c>
      <c r="E28" s="41"/>
      <c r="F28" s="4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44" t="s">
        <v>114</v>
      </c>
      <c r="D29" s="28">
        <v>319.0</v>
      </c>
      <c r="E29" s="41"/>
      <c r="F29" s="4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44" t="s">
        <v>118</v>
      </c>
      <c r="D30" s="57">
        <v>320.0</v>
      </c>
      <c r="E30" s="58">
        <v>7.0</v>
      </c>
      <c r="F30" s="58">
        <v>11.0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44" t="s">
        <v>94</v>
      </c>
      <c r="D31" s="21"/>
      <c r="E31" s="21"/>
      <c r="F31" s="2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44" t="s">
        <v>98</v>
      </c>
      <c r="D32" s="28">
        <v>321.0</v>
      </c>
      <c r="E32" s="41"/>
      <c r="F32" s="4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38" t="s">
        <v>130</v>
      </c>
      <c r="D33" s="28">
        <v>322.0</v>
      </c>
      <c r="E33" s="41">
        <v>-7.0</v>
      </c>
      <c r="F33" s="41">
        <v>-11.0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32" t="s">
        <v>134</v>
      </c>
      <c r="D34" s="36"/>
      <c r="E34" s="36"/>
      <c r="F34" s="3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38" t="s">
        <v>138</v>
      </c>
      <c r="D35" s="28">
        <v>323.0</v>
      </c>
      <c r="E35" s="41">
        <v>78.0</v>
      </c>
      <c r="F35" s="4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44" t="s">
        <v>140</v>
      </c>
      <c r="D36" s="28">
        <v>324.0</v>
      </c>
      <c r="E36" s="41">
        <v>78.0</v>
      </c>
      <c r="F36" s="4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44" t="s">
        <v>146</v>
      </c>
      <c r="D37" s="28">
        <v>325.0</v>
      </c>
      <c r="E37" s="41"/>
      <c r="F37" s="4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44" t="s">
        <v>148</v>
      </c>
      <c r="D38" s="28">
        <v>326.0</v>
      </c>
      <c r="E38" s="41"/>
      <c r="F38" s="4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38" t="s">
        <v>152</v>
      </c>
      <c r="D39" s="28">
        <v>327.0</v>
      </c>
      <c r="E39" s="41"/>
      <c r="F39" s="4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44" t="s">
        <v>154</v>
      </c>
      <c r="D40" s="28">
        <v>328.0</v>
      </c>
      <c r="E40" s="41"/>
      <c r="F40" s="4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44" t="s">
        <v>158</v>
      </c>
      <c r="D41" s="28">
        <v>329.0</v>
      </c>
      <c r="E41" s="41"/>
      <c r="F41" s="4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44" t="s">
        <v>160</v>
      </c>
      <c r="D42" s="28">
        <v>330.0</v>
      </c>
      <c r="E42" s="41"/>
      <c r="F42" s="4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44" t="s">
        <v>164</v>
      </c>
      <c r="D43" s="28">
        <v>331.0</v>
      </c>
      <c r="E43" s="41"/>
      <c r="F43" s="4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44" t="s">
        <v>166</v>
      </c>
      <c r="D44" s="28">
        <v>332.0</v>
      </c>
      <c r="E44" s="41">
        <v>78.0</v>
      </c>
      <c r="F44" s="4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64" t="s">
        <v>172</v>
      </c>
      <c r="D45" s="65">
        <v>333.0</v>
      </c>
      <c r="E45" s="36">
        <v>26.0</v>
      </c>
      <c r="F45" s="36">
        <v>-9.0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44" t="s">
        <v>177</v>
      </c>
      <c r="D46" s="28">
        <v>334.0</v>
      </c>
      <c r="E46" s="41">
        <v>121.0</v>
      </c>
      <c r="F46" s="41">
        <v>147.0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64" t="s">
        <v>179</v>
      </c>
      <c r="D47" s="65">
        <v>335.0</v>
      </c>
      <c r="E47" s="36"/>
      <c r="F47" s="3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44" t="s">
        <v>183</v>
      </c>
      <c r="D48" s="28">
        <v>336.0</v>
      </c>
      <c r="E48" s="41"/>
      <c r="F48" s="4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64" t="s">
        <v>186</v>
      </c>
      <c r="D49" s="65">
        <v>337.0</v>
      </c>
      <c r="E49" s="36">
        <v>147.0</v>
      </c>
      <c r="F49" s="36">
        <v>138.0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66"/>
      <c r="D50" s="67"/>
      <c r="E50" s="68"/>
      <c r="F50" s="68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66"/>
      <c r="D51" s="67"/>
      <c r="E51" s="68"/>
      <c r="F51" s="68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22" t="s">
        <v>200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4" t="s">
        <v>203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4" t="s">
        <v>208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E30:E31"/>
    <mergeCell ref="F30:F31"/>
    <mergeCell ref="C5:C6"/>
    <mergeCell ref="D5:D6"/>
    <mergeCell ref="E5:F5"/>
    <mergeCell ref="D23:D24"/>
    <mergeCell ref="E23:E24"/>
    <mergeCell ref="F23:F24"/>
    <mergeCell ref="D30:D31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5.0"/>
    <col customWidth="1" min="3" max="3" width="6.0"/>
    <col customWidth="1" min="4" max="4" width="26.14"/>
    <col customWidth="1" min="5" max="5" width="6.0"/>
    <col customWidth="1" min="6" max="6" width="12.71"/>
    <col customWidth="1" min="7" max="7" width="6.0"/>
    <col customWidth="1" min="8" max="8" width="11.0"/>
    <col customWidth="1" min="9" max="9" width="6.0"/>
    <col customWidth="1" min="10" max="10" width="11.71"/>
    <col customWidth="1" min="11" max="11" width="6.0"/>
    <col customWidth="1" min="12" max="12" width="10.0"/>
    <col customWidth="1" min="13" max="13" width="6.0"/>
    <col customWidth="1" min="14" max="14" width="9.43"/>
    <col customWidth="1" min="15" max="15" width="6.0"/>
    <col customWidth="1" min="16" max="16" width="10.71"/>
    <col customWidth="1" min="17" max="17" width="6.0"/>
    <col customWidth="1" min="18" max="18" width="15.43"/>
    <col customWidth="1" min="19" max="19" width="6.0"/>
    <col customWidth="1" min="20" max="20" width="11.43"/>
    <col customWidth="1" min="21" max="21" width="6.0"/>
    <col customWidth="1" min="22" max="22" width="11.86"/>
    <col customWidth="1" min="23" max="23" width="6.0"/>
    <col customWidth="1" min="24" max="24" width="10.86"/>
    <col customWidth="1" min="25" max="26" width="8.71"/>
  </cols>
  <sheetData>
    <row r="1" ht="12.75" customHeight="1">
      <c r="A1" s="129"/>
      <c r="B1" s="129"/>
      <c r="C1" s="129"/>
      <c r="D1" s="130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</row>
    <row r="2" ht="12.75" customHeight="1">
      <c r="A2" s="129"/>
      <c r="B2" s="129"/>
      <c r="C2" s="129"/>
      <c r="D2" s="130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</row>
    <row r="3" ht="12.75" customHeight="1">
      <c r="A3" s="129"/>
      <c r="B3" s="129"/>
      <c r="C3" s="3" t="s">
        <v>405</v>
      </c>
      <c r="D3" s="5" t="s">
        <v>406</v>
      </c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</row>
    <row r="4" ht="12.75" customHeight="1">
      <c r="A4" s="129"/>
      <c r="B4" s="129"/>
      <c r="C4" s="129"/>
      <c r="D4" s="130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9" t="s">
        <v>6</v>
      </c>
      <c r="Y4" s="129"/>
      <c r="Z4" s="129"/>
    </row>
    <row r="5" ht="12.75" customHeight="1">
      <c r="A5" s="129"/>
      <c r="B5" s="129"/>
      <c r="C5" s="129"/>
      <c r="D5" s="130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</row>
    <row r="6" ht="64.5" customHeight="1">
      <c r="A6" s="129"/>
      <c r="B6" s="129"/>
      <c r="C6" s="131" t="s">
        <v>10</v>
      </c>
      <c r="D6" s="24" t="s">
        <v>407</v>
      </c>
      <c r="E6" s="36"/>
      <c r="F6" s="24" t="s">
        <v>408</v>
      </c>
      <c r="G6" s="132"/>
      <c r="H6" s="24" t="s">
        <v>409</v>
      </c>
      <c r="I6" s="132"/>
      <c r="J6" s="24" t="s">
        <v>410</v>
      </c>
      <c r="K6" s="132"/>
      <c r="L6" s="24" t="s">
        <v>411</v>
      </c>
      <c r="M6" s="132"/>
      <c r="N6" s="24" t="s">
        <v>412</v>
      </c>
      <c r="O6" s="132"/>
      <c r="P6" s="24" t="s">
        <v>413</v>
      </c>
      <c r="Q6" s="132"/>
      <c r="R6" s="24" t="s">
        <v>414</v>
      </c>
      <c r="S6" s="132"/>
      <c r="T6" s="24" t="s">
        <v>415</v>
      </c>
      <c r="U6" s="132"/>
      <c r="V6" s="24" t="s">
        <v>416</v>
      </c>
      <c r="W6" s="132"/>
      <c r="X6" s="24" t="s">
        <v>417</v>
      </c>
      <c r="Y6" s="129"/>
      <c r="Z6" s="129"/>
    </row>
    <row r="7" ht="24.75" customHeight="1">
      <c r="A7" s="133"/>
      <c r="B7" s="133"/>
      <c r="C7" s="134"/>
      <c r="D7" s="135">
        <v>1.0</v>
      </c>
      <c r="E7" s="136" t="s">
        <v>418</v>
      </c>
      <c r="F7" s="135">
        <v>2.0</v>
      </c>
      <c r="G7" s="136" t="s">
        <v>418</v>
      </c>
      <c r="H7" s="135">
        <v>3.0</v>
      </c>
      <c r="I7" s="136" t="s">
        <v>418</v>
      </c>
      <c r="J7" s="135">
        <v>4.0</v>
      </c>
      <c r="K7" s="136" t="s">
        <v>418</v>
      </c>
      <c r="L7" s="135">
        <v>5.0</v>
      </c>
      <c r="M7" s="136" t="s">
        <v>418</v>
      </c>
      <c r="N7" s="135">
        <v>6.0</v>
      </c>
      <c r="O7" s="136" t="s">
        <v>418</v>
      </c>
      <c r="P7" s="135">
        <v>7.0</v>
      </c>
      <c r="Q7" s="136" t="s">
        <v>419</v>
      </c>
      <c r="R7" s="135">
        <v>8.0</v>
      </c>
      <c r="S7" s="136" t="s">
        <v>419</v>
      </c>
      <c r="T7" s="135">
        <v>9.0</v>
      </c>
      <c r="U7" s="136" t="s">
        <v>418</v>
      </c>
      <c r="V7" s="135">
        <v>10.0</v>
      </c>
      <c r="W7" s="136" t="s">
        <v>418</v>
      </c>
      <c r="X7" s="135">
        <v>11.0</v>
      </c>
      <c r="Y7" s="133"/>
      <c r="Z7" s="133"/>
    </row>
    <row r="8" ht="12.75" customHeight="1">
      <c r="A8" s="137"/>
      <c r="B8" s="137"/>
      <c r="C8" s="28" t="s">
        <v>420</v>
      </c>
      <c r="D8" s="44" t="s">
        <v>421</v>
      </c>
      <c r="E8" s="138">
        <v>401.0</v>
      </c>
      <c r="F8" s="139"/>
      <c r="G8" s="138">
        <v>410.0</v>
      </c>
      <c r="H8" s="139"/>
      <c r="I8" s="138">
        <v>419.0</v>
      </c>
      <c r="J8" s="139"/>
      <c r="K8" s="140">
        <v>428.0</v>
      </c>
      <c r="L8" s="139"/>
      <c r="M8" s="138">
        <v>437.0</v>
      </c>
      <c r="N8" s="139"/>
      <c r="O8" s="138">
        <v>446.0</v>
      </c>
      <c r="P8" s="139"/>
      <c r="Q8" s="138">
        <v>455.0</v>
      </c>
      <c r="R8" s="139"/>
      <c r="S8" s="138">
        <v>464.0</v>
      </c>
      <c r="T8" s="139">
        <v>-6.0</v>
      </c>
      <c r="U8" s="138">
        <v>473.0</v>
      </c>
      <c r="V8" s="139"/>
      <c r="W8" s="138">
        <v>482.0</v>
      </c>
      <c r="X8" s="139"/>
      <c r="Y8" s="137"/>
      <c r="Z8" s="137"/>
    </row>
    <row r="9" ht="52.5" customHeight="1">
      <c r="A9" s="137"/>
      <c r="B9" s="137"/>
      <c r="C9" s="28" t="s">
        <v>422</v>
      </c>
      <c r="D9" s="44" t="s">
        <v>423</v>
      </c>
      <c r="E9" s="141">
        <v>402.0</v>
      </c>
      <c r="F9" s="139" t="s">
        <v>424</v>
      </c>
      <c r="G9" s="141">
        <v>411.0</v>
      </c>
      <c r="H9" s="139"/>
      <c r="I9" s="141">
        <v>420.0</v>
      </c>
      <c r="J9" s="139"/>
      <c r="K9" s="141">
        <v>429.0</v>
      </c>
      <c r="L9" s="139"/>
      <c r="M9" s="141">
        <v>438.0</v>
      </c>
      <c r="N9" s="139"/>
      <c r="O9" s="141">
        <v>447.0</v>
      </c>
      <c r="P9" s="139"/>
      <c r="Q9" s="141">
        <v>456.0</v>
      </c>
      <c r="R9" s="139"/>
      <c r="S9" s="141">
        <v>465.0</v>
      </c>
      <c r="T9" s="139" t="s">
        <v>424</v>
      </c>
      <c r="U9" s="141">
        <v>474.0</v>
      </c>
      <c r="V9" s="139"/>
      <c r="W9" s="141"/>
      <c r="X9" s="139" t="s">
        <v>424</v>
      </c>
      <c r="Y9" s="137"/>
      <c r="Z9" s="137"/>
    </row>
    <row r="10" ht="41.25" customHeight="1">
      <c r="A10" s="137"/>
      <c r="B10" s="137"/>
      <c r="C10" s="28" t="s">
        <v>425</v>
      </c>
      <c r="D10" s="44" t="s">
        <v>426</v>
      </c>
      <c r="E10" s="141">
        <v>403.0</v>
      </c>
      <c r="F10" s="139"/>
      <c r="G10" s="141">
        <v>412.0</v>
      </c>
      <c r="H10" s="139"/>
      <c r="I10" s="141">
        <v>421.0</v>
      </c>
      <c r="J10" s="139"/>
      <c r="K10" s="141">
        <v>430.0</v>
      </c>
      <c r="L10" s="139"/>
      <c r="M10" s="141">
        <v>439.0</v>
      </c>
      <c r="N10" s="139"/>
      <c r="O10" s="141">
        <v>448.0</v>
      </c>
      <c r="P10" s="139"/>
      <c r="Q10" s="141">
        <v>457.0</v>
      </c>
      <c r="R10" s="139"/>
      <c r="S10" s="141">
        <v>466.0</v>
      </c>
      <c r="T10" s="139"/>
      <c r="U10" s="141">
        <v>475.0</v>
      </c>
      <c r="V10" s="139"/>
      <c r="W10" s="141"/>
      <c r="X10" s="139"/>
      <c r="Y10" s="137"/>
      <c r="Z10" s="137"/>
    </row>
    <row r="11" ht="18.75" customHeight="1">
      <c r="A11" s="137"/>
      <c r="B11" s="137"/>
      <c r="C11" s="28" t="s">
        <v>427</v>
      </c>
      <c r="D11" s="44" t="s">
        <v>428</v>
      </c>
      <c r="E11" s="138">
        <v>404.0</v>
      </c>
      <c r="F11" s="139"/>
      <c r="G11" s="138">
        <v>413.0</v>
      </c>
      <c r="H11" s="139"/>
      <c r="I11" s="138">
        <v>422.0</v>
      </c>
      <c r="J11" s="139"/>
      <c r="K11" s="138">
        <v>431.0</v>
      </c>
      <c r="L11" s="139"/>
      <c r="M11" s="138">
        <v>440.0</v>
      </c>
      <c r="N11" s="139"/>
      <c r="O11" s="138">
        <v>449.0</v>
      </c>
      <c r="P11" s="139"/>
      <c r="Q11" s="138">
        <v>458.0</v>
      </c>
      <c r="R11" s="139"/>
      <c r="S11" s="138">
        <v>467.0</v>
      </c>
      <c r="T11" s="139"/>
      <c r="U11" s="138">
        <v>476.0</v>
      </c>
      <c r="V11" s="139"/>
      <c r="W11" s="138">
        <v>485.0</v>
      </c>
      <c r="X11" s="139"/>
      <c r="Y11" s="137"/>
      <c r="Z11" s="137"/>
    </row>
    <row r="12" ht="12.75" customHeight="1">
      <c r="A12" s="137"/>
      <c r="B12" s="137"/>
      <c r="C12" s="28" t="s">
        <v>429</v>
      </c>
      <c r="D12" s="44" t="s">
        <v>430</v>
      </c>
      <c r="E12" s="138">
        <v>405.0</v>
      </c>
      <c r="F12" s="139"/>
      <c r="G12" s="138">
        <v>414.0</v>
      </c>
      <c r="H12" s="139"/>
      <c r="I12" s="138">
        <v>423.0</v>
      </c>
      <c r="J12" s="139"/>
      <c r="K12" s="138">
        <v>432.0</v>
      </c>
      <c r="L12" s="139"/>
      <c r="M12" s="138">
        <v>441.0</v>
      </c>
      <c r="N12" s="139"/>
      <c r="O12" s="138">
        <v>450.0</v>
      </c>
      <c r="P12" s="139"/>
      <c r="Q12" s="138">
        <v>459.0</v>
      </c>
      <c r="R12" s="139"/>
      <c r="S12" s="138">
        <v>468.0</v>
      </c>
      <c r="T12" s="139"/>
      <c r="U12" s="138">
        <v>477.0</v>
      </c>
      <c r="V12" s="139"/>
      <c r="W12" s="138">
        <v>486.0</v>
      </c>
      <c r="X12" s="139"/>
      <c r="Y12" s="137"/>
      <c r="Z12" s="137"/>
    </row>
    <row r="13" ht="12.75" customHeight="1">
      <c r="A13" s="137"/>
      <c r="B13" s="137"/>
      <c r="C13" s="28" t="s">
        <v>431</v>
      </c>
      <c r="D13" s="44" t="s">
        <v>432</v>
      </c>
      <c r="E13" s="138">
        <v>406.0</v>
      </c>
      <c r="F13" s="139" t="s">
        <v>424</v>
      </c>
      <c r="G13" s="138">
        <v>415.0</v>
      </c>
      <c r="H13" s="139"/>
      <c r="I13" s="138">
        <v>424.0</v>
      </c>
      <c r="J13" s="139"/>
      <c r="K13" s="138">
        <v>433.0</v>
      </c>
      <c r="L13" s="139"/>
      <c r="M13" s="138">
        <v>442.0</v>
      </c>
      <c r="N13" s="139"/>
      <c r="O13" s="138">
        <v>451.0</v>
      </c>
      <c r="P13" s="139"/>
      <c r="Q13" s="138">
        <v>460.0</v>
      </c>
      <c r="R13" s="139"/>
      <c r="S13" s="138">
        <v>469.0</v>
      </c>
      <c r="T13" s="139" t="s">
        <v>424</v>
      </c>
      <c r="U13" s="138">
        <v>478.0</v>
      </c>
      <c r="V13" s="139"/>
      <c r="W13" s="138">
        <v>487.0</v>
      </c>
      <c r="X13" s="139" t="s">
        <v>424</v>
      </c>
      <c r="Y13" s="137"/>
      <c r="Z13" s="137"/>
    </row>
    <row r="14" ht="12.75" customHeight="1">
      <c r="A14" s="137"/>
      <c r="B14" s="137"/>
      <c r="C14" s="28" t="s">
        <v>433</v>
      </c>
      <c r="D14" s="44" t="s">
        <v>434</v>
      </c>
      <c r="E14" s="138">
        <v>407.0</v>
      </c>
      <c r="F14" s="139"/>
      <c r="G14" s="138">
        <v>416.0</v>
      </c>
      <c r="H14" s="139"/>
      <c r="I14" s="138">
        <v>425.0</v>
      </c>
      <c r="J14" s="139"/>
      <c r="K14" s="138">
        <v>434.0</v>
      </c>
      <c r="L14" s="139"/>
      <c r="M14" s="138">
        <v>443.0</v>
      </c>
      <c r="N14" s="139"/>
      <c r="O14" s="138">
        <v>452.0</v>
      </c>
      <c r="P14" s="139"/>
      <c r="Q14" s="138">
        <v>461.0</v>
      </c>
      <c r="R14" s="139"/>
      <c r="S14" s="138">
        <v>470.0</v>
      </c>
      <c r="T14" s="139"/>
      <c r="U14" s="138">
        <v>479.0</v>
      </c>
      <c r="V14" s="139"/>
      <c r="W14" s="138">
        <v>488.0</v>
      </c>
      <c r="X14" s="139"/>
      <c r="Y14" s="137"/>
      <c r="Z14" s="137"/>
    </row>
    <row r="15" ht="12.75" customHeight="1">
      <c r="A15" s="137"/>
      <c r="B15" s="137"/>
      <c r="C15" s="28" t="s">
        <v>435</v>
      </c>
      <c r="D15" s="44" t="s">
        <v>428</v>
      </c>
      <c r="E15" s="138">
        <v>408.0</v>
      </c>
      <c r="F15" s="139"/>
      <c r="G15" s="138">
        <v>417.0</v>
      </c>
      <c r="H15" s="139"/>
      <c r="I15" s="138">
        <v>426.0</v>
      </c>
      <c r="J15" s="139"/>
      <c r="K15" s="138">
        <v>435.0</v>
      </c>
      <c r="L15" s="139"/>
      <c r="M15" s="138">
        <v>444.0</v>
      </c>
      <c r="N15" s="139"/>
      <c r="O15" s="138">
        <v>453.0</v>
      </c>
      <c r="P15" s="139"/>
      <c r="Q15" s="138">
        <v>462.0</v>
      </c>
      <c r="R15" s="139"/>
      <c r="S15" s="138">
        <v>471.0</v>
      </c>
      <c r="T15" s="139"/>
      <c r="U15" s="138">
        <v>480.0</v>
      </c>
      <c r="V15" s="139"/>
      <c r="W15" s="138">
        <v>489.0</v>
      </c>
      <c r="X15" s="139"/>
      <c r="Y15" s="137"/>
      <c r="Z15" s="137"/>
    </row>
    <row r="16" ht="12.75" customHeight="1">
      <c r="A16" s="137"/>
      <c r="B16" s="137"/>
      <c r="C16" s="28" t="s">
        <v>436</v>
      </c>
      <c r="D16" s="44" t="s">
        <v>437</v>
      </c>
      <c r="E16" s="138">
        <v>409.0</v>
      </c>
      <c r="F16" s="139">
        <v>138.342</v>
      </c>
      <c r="G16" s="138">
        <v>418.0</v>
      </c>
      <c r="H16" s="139"/>
      <c r="I16" s="138">
        <v>427.0</v>
      </c>
      <c r="J16" s="139"/>
      <c r="K16" s="138">
        <v>436.0</v>
      </c>
      <c r="L16" s="139"/>
      <c r="M16" s="138">
        <v>445.0</v>
      </c>
      <c r="N16" s="139"/>
      <c r="O16" s="138">
        <v>454.0</v>
      </c>
      <c r="P16" s="139"/>
      <c r="Q16" s="138">
        <v>463.0</v>
      </c>
      <c r="R16" s="139"/>
      <c r="S16" s="138">
        <v>472.0</v>
      </c>
      <c r="T16" s="139">
        <v>9.933</v>
      </c>
      <c r="U16" s="138">
        <v>481.0</v>
      </c>
      <c r="V16" s="139"/>
      <c r="W16" s="138">
        <v>490.0</v>
      </c>
      <c r="X16" s="139">
        <v>128.409</v>
      </c>
      <c r="Y16" s="137"/>
      <c r="Z16" s="137"/>
    </row>
    <row r="17" ht="12.75" customHeight="1">
      <c r="A17" s="129"/>
      <c r="B17" s="129"/>
      <c r="C17" s="129"/>
      <c r="D17" s="130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</row>
    <row r="18" ht="12.75" customHeight="1">
      <c r="A18" s="129"/>
      <c r="B18" s="129"/>
      <c r="C18" s="129"/>
      <c r="D18" s="130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</row>
    <row r="19" ht="12.75" customHeight="1">
      <c r="A19" s="129"/>
      <c r="B19" s="129"/>
      <c r="C19" s="129"/>
      <c r="D19" s="130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</row>
    <row r="20" ht="12.75" customHeight="1">
      <c r="A20" s="129"/>
      <c r="B20" s="129"/>
      <c r="C20" s="129"/>
      <c r="D20" s="130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</row>
    <row r="21" ht="12.75" customHeight="1">
      <c r="A21" s="129"/>
      <c r="B21" s="129"/>
      <c r="C21" s="129"/>
      <c r="D21" s="130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</row>
    <row r="22" ht="12.75" customHeight="1">
      <c r="A22" s="142"/>
      <c r="B22" s="142"/>
      <c r="C22" s="3" t="s">
        <v>438</v>
      </c>
      <c r="D22" s="5" t="s">
        <v>439</v>
      </c>
      <c r="K22" s="143"/>
      <c r="L22" s="142"/>
      <c r="M22" s="142"/>
      <c r="N22" s="142"/>
      <c r="O22" s="144"/>
      <c r="P22" s="145"/>
      <c r="Q22" s="142"/>
      <c r="R22" s="142"/>
      <c r="S22" s="142"/>
      <c r="T22" s="142"/>
      <c r="U22" s="142"/>
      <c r="V22" s="142"/>
      <c r="W22" s="142"/>
      <c r="X22" s="142"/>
      <c r="Y22" s="142"/>
      <c r="Z22" s="142"/>
    </row>
    <row r="23" ht="12.75" customHeight="1">
      <c r="A23" s="142"/>
      <c r="B23" s="142"/>
      <c r="C23" s="146"/>
      <c r="D23" s="142"/>
      <c r="E23" s="142"/>
      <c r="F23" s="142"/>
      <c r="G23" s="142"/>
      <c r="H23" s="142"/>
      <c r="I23" s="142"/>
      <c r="J23" s="142"/>
      <c r="K23" s="142"/>
      <c r="L23" s="144"/>
      <c r="M23" s="142"/>
      <c r="N23" s="142"/>
      <c r="O23" s="144"/>
      <c r="P23" s="145"/>
      <c r="Q23" s="142"/>
      <c r="R23" s="142"/>
      <c r="S23" s="142"/>
      <c r="T23" s="142"/>
      <c r="U23" s="142"/>
      <c r="V23" s="142"/>
      <c r="W23" s="142"/>
      <c r="X23" s="142"/>
      <c r="Y23" s="142"/>
      <c r="Z23" s="142"/>
    </row>
    <row r="24" ht="12.75" customHeight="1">
      <c r="A24" s="142"/>
      <c r="B24" s="142"/>
      <c r="C24" s="146"/>
      <c r="D24" s="147"/>
      <c r="E24" s="71"/>
      <c r="F24" s="71"/>
      <c r="G24" s="71"/>
      <c r="H24" s="71"/>
      <c r="I24" s="71"/>
      <c r="J24" s="72"/>
      <c r="K24" s="142"/>
      <c r="L24" s="142"/>
      <c r="M24" s="142"/>
      <c r="N24" s="142"/>
      <c r="O24" s="144"/>
      <c r="P24" s="145"/>
      <c r="Q24" s="142"/>
      <c r="R24" s="142"/>
      <c r="S24" s="142"/>
      <c r="T24" s="142"/>
      <c r="U24" s="142"/>
      <c r="V24" s="142"/>
      <c r="W24" s="142"/>
      <c r="X24" s="142"/>
      <c r="Y24" s="142"/>
      <c r="Z24" s="142"/>
    </row>
    <row r="25" ht="12.75" customHeight="1">
      <c r="A25" s="142"/>
      <c r="B25" s="142"/>
      <c r="C25" s="146"/>
      <c r="D25" s="148"/>
      <c r="J25" s="149"/>
      <c r="K25" s="142"/>
      <c r="L25" s="150"/>
      <c r="M25" s="142"/>
      <c r="N25" s="142"/>
      <c r="O25" s="144"/>
      <c r="P25" s="145"/>
      <c r="Q25" s="142"/>
      <c r="R25" s="142"/>
      <c r="S25" s="142"/>
      <c r="T25" s="142"/>
      <c r="U25" s="142"/>
      <c r="V25" s="142"/>
      <c r="W25" s="142"/>
      <c r="X25" s="142"/>
      <c r="Y25" s="142"/>
      <c r="Z25" s="142"/>
    </row>
    <row r="26" ht="12.75" customHeight="1">
      <c r="A26" s="142"/>
      <c r="B26" s="142"/>
      <c r="C26" s="146"/>
      <c r="D26" s="148"/>
      <c r="J26" s="149"/>
      <c r="K26" s="142"/>
      <c r="L26" s="142"/>
      <c r="M26" s="142"/>
      <c r="N26" s="142"/>
      <c r="O26" s="144"/>
      <c r="P26" s="145"/>
      <c r="Q26" s="142"/>
      <c r="R26" s="142"/>
      <c r="S26" s="142"/>
      <c r="T26" s="142"/>
      <c r="U26" s="142"/>
      <c r="V26" s="142"/>
      <c r="W26" s="142"/>
      <c r="X26" s="142"/>
      <c r="Y26" s="142"/>
      <c r="Z26" s="142"/>
    </row>
    <row r="27" ht="12.75" customHeight="1">
      <c r="A27" s="142"/>
      <c r="B27" s="142"/>
      <c r="C27" s="146"/>
      <c r="D27" s="148"/>
      <c r="J27" s="149"/>
      <c r="K27" s="142"/>
      <c r="L27" s="142"/>
      <c r="M27" s="142"/>
      <c r="N27" s="142"/>
      <c r="O27" s="144"/>
      <c r="P27" s="145"/>
      <c r="Q27" s="142"/>
      <c r="R27" s="142"/>
      <c r="S27" s="142"/>
      <c r="T27" s="142"/>
      <c r="U27" s="142"/>
      <c r="V27" s="142"/>
      <c r="W27" s="142"/>
      <c r="X27" s="142"/>
      <c r="Y27" s="142"/>
      <c r="Z27" s="142"/>
    </row>
    <row r="28" ht="12.75" customHeight="1">
      <c r="A28" s="142"/>
      <c r="B28" s="142"/>
      <c r="C28" s="146"/>
      <c r="D28" s="148"/>
      <c r="J28" s="149"/>
      <c r="K28" s="142"/>
      <c r="L28" s="142"/>
      <c r="M28" s="142"/>
      <c r="N28" s="142"/>
      <c r="O28" s="144"/>
      <c r="P28" s="145"/>
      <c r="Q28" s="142"/>
      <c r="R28" s="142"/>
      <c r="S28" s="142"/>
      <c r="T28" s="142"/>
      <c r="U28" s="142"/>
      <c r="V28" s="142"/>
      <c r="W28" s="142"/>
      <c r="X28" s="142"/>
      <c r="Y28" s="142"/>
      <c r="Z28" s="142"/>
    </row>
    <row r="29" ht="96.0" customHeight="1">
      <c r="A29" s="142"/>
      <c r="B29" s="142"/>
      <c r="C29" s="146"/>
      <c r="D29" s="75"/>
      <c r="E29" s="76"/>
      <c r="F29" s="76"/>
      <c r="G29" s="76"/>
      <c r="H29" s="76"/>
      <c r="I29" s="76"/>
      <c r="J29" s="77"/>
      <c r="K29" s="142"/>
      <c r="L29" s="142"/>
      <c r="M29" s="142"/>
      <c r="N29" s="142"/>
      <c r="O29" s="144"/>
      <c r="P29" s="145"/>
      <c r="Q29" s="142"/>
      <c r="R29" s="142"/>
      <c r="S29" s="142"/>
      <c r="T29" s="142"/>
      <c r="U29" s="142"/>
      <c r="V29" s="142"/>
      <c r="W29" s="142"/>
      <c r="X29" s="142"/>
      <c r="Y29" s="142"/>
      <c r="Z29" s="142"/>
    </row>
    <row r="30" ht="12.75" customHeight="1">
      <c r="A30" s="142"/>
      <c r="B30" s="142"/>
      <c r="C30" s="146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4"/>
      <c r="P30" s="145"/>
      <c r="Q30" s="142"/>
      <c r="R30" s="142"/>
      <c r="S30" s="142"/>
      <c r="T30" s="142"/>
      <c r="U30" s="142"/>
      <c r="V30" s="142"/>
      <c r="W30" s="142"/>
      <c r="X30" s="142"/>
      <c r="Y30" s="142"/>
      <c r="Z30" s="142"/>
    </row>
    <row r="31" ht="12.75" customHeight="1">
      <c r="A31" s="142"/>
      <c r="B31" s="142"/>
      <c r="C31" s="146"/>
      <c r="D31" s="142"/>
      <c r="E31" s="142"/>
      <c r="F31" s="142"/>
      <c r="G31" s="142"/>
      <c r="H31" s="143"/>
      <c r="I31" s="142"/>
      <c r="J31" s="142"/>
      <c r="K31" s="142"/>
      <c r="L31" s="142"/>
      <c r="M31" s="142"/>
      <c r="N31" s="142"/>
      <c r="O31" s="144"/>
      <c r="P31" s="145"/>
      <c r="Q31" s="142"/>
      <c r="R31" s="142"/>
      <c r="S31" s="142"/>
      <c r="T31" s="142"/>
      <c r="U31" s="142"/>
      <c r="V31" s="142"/>
      <c r="W31" s="142"/>
      <c r="X31" s="142"/>
      <c r="Y31" s="142"/>
      <c r="Z31" s="142"/>
    </row>
    <row r="32" ht="12.75" customHeight="1">
      <c r="A32" s="142"/>
      <c r="B32" s="142"/>
      <c r="C32" s="3" t="s">
        <v>440</v>
      </c>
      <c r="D32" s="3" t="s">
        <v>441</v>
      </c>
      <c r="K32" s="142"/>
      <c r="L32" s="142"/>
      <c r="M32" s="142"/>
      <c r="N32" s="142"/>
      <c r="O32" s="151"/>
      <c r="P32" s="145"/>
      <c r="Q32" s="142"/>
      <c r="R32" s="142"/>
      <c r="S32" s="142"/>
      <c r="T32" s="142"/>
      <c r="U32" s="142"/>
      <c r="V32" s="142"/>
      <c r="W32" s="142"/>
      <c r="X32" s="142"/>
      <c r="Y32" s="142"/>
      <c r="Z32" s="142"/>
    </row>
    <row r="33" ht="12.75" customHeight="1">
      <c r="A33" s="142"/>
      <c r="B33" s="142"/>
      <c r="C33" s="146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4"/>
      <c r="P33" s="145"/>
      <c r="Q33" s="142"/>
      <c r="R33" s="142"/>
      <c r="S33" s="142"/>
      <c r="T33" s="142"/>
      <c r="U33" s="142"/>
      <c r="V33" s="142"/>
      <c r="W33" s="142"/>
      <c r="X33" s="142"/>
      <c r="Y33" s="142"/>
      <c r="Z33" s="142"/>
    </row>
    <row r="34" ht="12.75" customHeight="1">
      <c r="A34" s="142"/>
      <c r="B34" s="142"/>
      <c r="C34" s="146"/>
      <c r="D34" s="147"/>
      <c r="E34" s="71"/>
      <c r="F34" s="71"/>
      <c r="G34" s="71"/>
      <c r="H34" s="71"/>
      <c r="I34" s="71"/>
      <c r="J34" s="72"/>
      <c r="K34" s="142"/>
      <c r="L34" s="142"/>
      <c r="M34" s="142"/>
      <c r="N34" s="142"/>
      <c r="O34" s="144"/>
      <c r="P34" s="145"/>
      <c r="Q34" s="142"/>
      <c r="R34" s="142"/>
      <c r="S34" s="142"/>
      <c r="T34" s="142"/>
      <c r="U34" s="142"/>
      <c r="V34" s="142"/>
      <c r="W34" s="142"/>
      <c r="X34" s="142"/>
      <c r="Y34" s="142"/>
      <c r="Z34" s="142"/>
    </row>
    <row r="35" ht="12.75" customHeight="1">
      <c r="A35" s="142"/>
      <c r="B35" s="142"/>
      <c r="C35" s="146"/>
      <c r="D35" s="148"/>
      <c r="J35" s="149"/>
      <c r="K35" s="142"/>
      <c r="L35" s="142"/>
      <c r="M35" s="142"/>
      <c r="N35" s="142"/>
      <c r="O35" s="144"/>
      <c r="P35" s="145"/>
      <c r="Q35" s="142"/>
      <c r="R35" s="142"/>
      <c r="S35" s="142"/>
      <c r="T35" s="142"/>
      <c r="U35" s="142"/>
      <c r="V35" s="142"/>
      <c r="W35" s="142"/>
      <c r="X35" s="142"/>
      <c r="Y35" s="142"/>
      <c r="Z35" s="142"/>
    </row>
    <row r="36" ht="12.75" customHeight="1">
      <c r="A36" s="142"/>
      <c r="B36" s="142"/>
      <c r="C36" s="146"/>
      <c r="D36" s="148"/>
      <c r="J36" s="149"/>
      <c r="K36" s="142"/>
      <c r="L36" s="142"/>
      <c r="M36" s="142"/>
      <c r="N36" s="142"/>
      <c r="O36" s="144"/>
      <c r="P36" s="145"/>
      <c r="Q36" s="142"/>
      <c r="R36" s="142"/>
      <c r="S36" s="142"/>
      <c r="T36" s="142"/>
      <c r="U36" s="142"/>
      <c r="V36" s="142"/>
      <c r="W36" s="142"/>
      <c r="X36" s="142"/>
      <c r="Y36" s="142"/>
      <c r="Z36" s="142"/>
    </row>
    <row r="37" ht="12.75" customHeight="1">
      <c r="A37" s="142"/>
      <c r="B37" s="142"/>
      <c r="C37" s="146"/>
      <c r="D37" s="148"/>
      <c r="J37" s="149"/>
      <c r="K37" s="142"/>
      <c r="L37" s="142"/>
      <c r="M37" s="142"/>
      <c r="N37" s="142"/>
      <c r="O37" s="144"/>
      <c r="P37" s="145"/>
      <c r="Q37" s="142"/>
      <c r="R37" s="142"/>
      <c r="S37" s="142"/>
      <c r="T37" s="142"/>
      <c r="U37" s="142"/>
      <c r="V37" s="142"/>
      <c r="W37" s="142"/>
      <c r="X37" s="142"/>
      <c r="Y37" s="142"/>
      <c r="Z37" s="142"/>
    </row>
    <row r="38" ht="12.75" customHeight="1">
      <c r="A38" s="142"/>
      <c r="B38" s="142"/>
      <c r="C38" s="146"/>
      <c r="D38" s="148"/>
      <c r="J38" s="149"/>
      <c r="K38" s="142"/>
      <c r="L38" s="142"/>
      <c r="M38" s="142"/>
      <c r="N38" s="142"/>
      <c r="O38" s="144"/>
      <c r="P38" s="145"/>
      <c r="Q38" s="142"/>
      <c r="R38" s="142"/>
      <c r="S38" s="142"/>
      <c r="T38" s="142"/>
      <c r="U38" s="142"/>
      <c r="V38" s="142"/>
      <c r="W38" s="142"/>
      <c r="X38" s="142"/>
      <c r="Y38" s="142"/>
      <c r="Z38" s="142"/>
    </row>
    <row r="39" ht="12.75" customHeight="1">
      <c r="A39" s="142"/>
      <c r="B39" s="142"/>
      <c r="C39" s="146"/>
      <c r="D39" s="75"/>
      <c r="E39" s="76"/>
      <c r="F39" s="76"/>
      <c r="G39" s="76"/>
      <c r="H39" s="76"/>
      <c r="I39" s="76"/>
      <c r="J39" s="77"/>
      <c r="K39" s="142"/>
      <c r="L39" s="142"/>
      <c r="M39" s="142"/>
      <c r="N39" s="142"/>
      <c r="O39" s="144"/>
      <c r="P39" s="145"/>
      <c r="Q39" s="142"/>
      <c r="R39" s="142"/>
      <c r="S39" s="142"/>
      <c r="T39" s="142"/>
      <c r="U39" s="142"/>
      <c r="V39" s="142"/>
      <c r="W39" s="142"/>
      <c r="X39" s="142"/>
      <c r="Y39" s="142"/>
      <c r="Z39" s="142"/>
    </row>
    <row r="40" ht="12.75" customHeight="1">
      <c r="A40" s="142"/>
      <c r="B40" s="142"/>
      <c r="C40" s="146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4"/>
      <c r="P40" s="145"/>
      <c r="Q40" s="142"/>
      <c r="R40" s="142"/>
      <c r="S40" s="142"/>
      <c r="T40" s="142"/>
      <c r="U40" s="142"/>
      <c r="V40" s="142"/>
      <c r="W40" s="142"/>
      <c r="X40" s="142"/>
      <c r="Y40" s="142"/>
      <c r="Z40" s="142"/>
    </row>
    <row r="41" ht="12.75" customHeight="1">
      <c r="A41" s="142"/>
      <c r="B41" s="142"/>
      <c r="C41" s="146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4"/>
      <c r="P41" s="145"/>
      <c r="Q41" s="142"/>
      <c r="R41" s="142"/>
      <c r="S41" s="142"/>
      <c r="T41" s="142"/>
      <c r="U41" s="142"/>
      <c r="V41" s="142"/>
      <c r="W41" s="142"/>
      <c r="X41" s="142"/>
      <c r="Y41" s="142"/>
      <c r="Z41" s="142"/>
    </row>
    <row r="42" ht="12.75" customHeight="1">
      <c r="A42" s="142"/>
      <c r="B42" s="142"/>
      <c r="C42" s="3" t="s">
        <v>442</v>
      </c>
      <c r="D42" s="3" t="s">
        <v>443</v>
      </c>
      <c r="K42" s="142"/>
      <c r="L42" s="142"/>
      <c r="M42" s="142"/>
      <c r="N42" s="142"/>
      <c r="O42" s="144"/>
      <c r="P42" s="145"/>
      <c r="Q42" s="142"/>
      <c r="R42" s="142"/>
      <c r="S42" s="142"/>
      <c r="T42" s="142"/>
      <c r="U42" s="142"/>
      <c r="V42" s="142"/>
      <c r="W42" s="142"/>
      <c r="X42" s="142"/>
      <c r="Y42" s="142"/>
      <c r="Z42" s="142"/>
    </row>
    <row r="43" ht="12.75" customHeight="1">
      <c r="A43" s="142"/>
      <c r="B43" s="142"/>
      <c r="C43" s="146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4"/>
      <c r="P43" s="145"/>
      <c r="Q43" s="142"/>
      <c r="R43" s="142"/>
      <c r="S43" s="142"/>
      <c r="T43" s="142"/>
      <c r="U43" s="142"/>
      <c r="V43" s="142"/>
      <c r="W43" s="142"/>
      <c r="X43" s="142"/>
      <c r="Y43" s="142"/>
      <c r="Z43" s="142"/>
    </row>
    <row r="44" ht="101.25" customHeight="1">
      <c r="A44" s="142"/>
      <c r="B44" s="142"/>
      <c r="C44" s="146"/>
      <c r="D44" s="152"/>
      <c r="E44" s="53"/>
      <c r="F44" s="53"/>
      <c r="G44" s="53"/>
      <c r="H44" s="53"/>
      <c r="I44" s="53"/>
      <c r="J44" s="18"/>
      <c r="K44" s="142"/>
      <c r="L44" s="142"/>
      <c r="M44" s="142"/>
      <c r="N44" s="142"/>
      <c r="O44" s="144"/>
      <c r="P44" s="145"/>
      <c r="Q44" s="142"/>
      <c r="R44" s="142"/>
      <c r="S44" s="142"/>
      <c r="T44" s="142"/>
      <c r="U44" s="142"/>
      <c r="V44" s="142"/>
      <c r="W44" s="142"/>
      <c r="X44" s="142"/>
      <c r="Y44" s="142"/>
      <c r="Z44" s="142"/>
    </row>
    <row r="45" ht="12.75" customHeight="1">
      <c r="A45" s="142"/>
      <c r="B45" s="142"/>
      <c r="C45" s="146"/>
      <c r="D45" s="146"/>
      <c r="E45" s="146"/>
      <c r="F45" s="146"/>
      <c r="G45" s="146"/>
      <c r="H45" s="146"/>
      <c r="I45" s="146"/>
      <c r="J45" s="146"/>
      <c r="K45" s="142"/>
      <c r="L45" s="142"/>
      <c r="M45" s="142"/>
      <c r="N45" s="142"/>
      <c r="O45" s="144"/>
      <c r="P45" s="145"/>
      <c r="Q45" s="142"/>
      <c r="R45" s="142"/>
      <c r="S45" s="142"/>
      <c r="T45" s="142"/>
      <c r="U45" s="142"/>
      <c r="V45" s="142"/>
      <c r="W45" s="142"/>
      <c r="X45" s="142"/>
      <c r="Y45" s="142"/>
      <c r="Z45" s="142"/>
    </row>
    <row r="46" ht="12.75" customHeight="1">
      <c r="A46" s="142"/>
      <c r="B46" s="142"/>
      <c r="C46" s="146"/>
      <c r="D46" s="153"/>
      <c r="K46" s="142"/>
      <c r="L46" s="142"/>
      <c r="M46" s="142"/>
      <c r="N46" s="142"/>
      <c r="O46" s="144"/>
      <c r="P46" s="145"/>
      <c r="Q46" s="142"/>
      <c r="R46" s="142"/>
      <c r="S46" s="142"/>
      <c r="T46" s="142"/>
      <c r="U46" s="142"/>
      <c r="V46" s="142"/>
      <c r="W46" s="142"/>
      <c r="X46" s="142"/>
      <c r="Y46" s="142"/>
      <c r="Z46" s="142"/>
    </row>
    <row r="47" ht="12.75" customHeight="1">
      <c r="A47" s="142"/>
      <c r="B47" s="142"/>
      <c r="C47" s="146"/>
      <c r="D47" s="153"/>
      <c r="E47" s="146"/>
      <c r="F47" s="146"/>
      <c r="G47" s="146"/>
      <c r="H47" s="146"/>
      <c r="I47" s="146"/>
      <c r="J47" s="146"/>
      <c r="K47" s="142"/>
      <c r="L47" s="142"/>
      <c r="M47" s="142"/>
      <c r="N47" s="142"/>
      <c r="O47" s="144"/>
      <c r="P47" s="145"/>
      <c r="Q47" s="142"/>
      <c r="R47" s="142"/>
      <c r="S47" s="142"/>
      <c r="T47" s="142"/>
      <c r="U47" s="142"/>
      <c r="V47" s="142"/>
      <c r="W47" s="142"/>
      <c r="X47" s="142"/>
      <c r="Y47" s="142"/>
      <c r="Z47" s="142"/>
    </row>
    <row r="48" ht="12.75" customHeight="1">
      <c r="A48" s="142"/>
      <c r="B48" s="142"/>
      <c r="C48" s="146"/>
      <c r="D48" s="153"/>
      <c r="E48" s="146"/>
      <c r="F48" s="146"/>
      <c r="G48" s="146"/>
      <c r="H48" s="146"/>
      <c r="I48" s="146"/>
      <c r="J48" s="146"/>
      <c r="K48" s="142"/>
      <c r="L48" s="142"/>
      <c r="M48" s="142"/>
      <c r="N48" s="142"/>
      <c r="O48" s="144"/>
      <c r="P48" s="145"/>
      <c r="Q48" s="142"/>
      <c r="R48" s="142"/>
      <c r="S48" s="142"/>
      <c r="T48" s="142"/>
      <c r="U48" s="142"/>
      <c r="V48" s="142"/>
      <c r="W48" s="142"/>
      <c r="X48" s="142"/>
      <c r="Y48" s="142"/>
      <c r="Z48" s="142"/>
    </row>
    <row r="49" ht="12.75" customHeight="1">
      <c r="A49" s="142"/>
      <c r="B49" s="142"/>
      <c r="C49" s="146"/>
      <c r="D49" s="153"/>
      <c r="E49" s="146"/>
      <c r="F49" s="146"/>
      <c r="G49" s="146"/>
      <c r="H49" s="146"/>
      <c r="I49" s="146"/>
      <c r="J49" s="146"/>
      <c r="K49" s="142"/>
      <c r="L49" s="142"/>
      <c r="M49" s="142"/>
      <c r="N49" s="142"/>
      <c r="O49" s="144"/>
      <c r="P49" s="145"/>
      <c r="Q49" s="142"/>
      <c r="R49" s="142"/>
      <c r="S49" s="142"/>
      <c r="T49" s="142"/>
      <c r="U49" s="142"/>
      <c r="V49" s="142"/>
      <c r="W49" s="142"/>
      <c r="X49" s="142"/>
      <c r="Y49" s="142"/>
      <c r="Z49" s="142"/>
    </row>
    <row r="50" ht="12.75" customHeight="1">
      <c r="A50" s="142"/>
      <c r="B50" s="142"/>
      <c r="C50" s="146"/>
      <c r="D50" s="153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4"/>
      <c r="P50" s="145"/>
      <c r="Q50" s="142"/>
      <c r="R50" s="142"/>
      <c r="S50" s="142"/>
      <c r="T50" s="142"/>
      <c r="U50" s="142"/>
      <c r="V50" s="142"/>
      <c r="W50" s="142"/>
      <c r="X50" s="142"/>
      <c r="Y50" s="142"/>
      <c r="Z50" s="142"/>
    </row>
    <row r="51" ht="12.75" customHeight="1">
      <c r="A51" s="142"/>
      <c r="B51" s="142"/>
      <c r="C51" s="146"/>
      <c r="D51" s="154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4"/>
      <c r="P51" s="145"/>
      <c r="Q51" s="142"/>
      <c r="R51" s="142"/>
      <c r="S51" s="142"/>
      <c r="T51" s="142"/>
      <c r="U51" s="142"/>
      <c r="V51" s="142"/>
      <c r="W51" s="142"/>
      <c r="X51" s="142"/>
      <c r="Y51" s="142"/>
      <c r="Z51" s="142"/>
    </row>
    <row r="52" ht="14.25" customHeight="1">
      <c r="A52" s="142"/>
      <c r="B52" s="142"/>
      <c r="C52" s="155"/>
      <c r="D52" s="156" t="s">
        <v>444</v>
      </c>
      <c r="M52" s="142"/>
      <c r="N52" s="142"/>
      <c r="O52" s="144"/>
      <c r="P52" s="145"/>
      <c r="Q52" s="142"/>
      <c r="R52" s="142"/>
      <c r="S52" s="142"/>
      <c r="T52" s="142"/>
      <c r="U52" s="142"/>
      <c r="V52" s="142"/>
      <c r="W52" s="142"/>
      <c r="X52" s="142"/>
      <c r="Y52" s="142"/>
      <c r="Z52" s="142"/>
    </row>
    <row r="53" ht="14.25" customHeight="1">
      <c r="A53" s="142"/>
      <c r="B53" s="142"/>
      <c r="C53" s="155"/>
      <c r="D53" s="156" t="s">
        <v>445</v>
      </c>
      <c r="M53" s="142"/>
      <c r="N53" s="142"/>
      <c r="O53" s="144"/>
      <c r="P53" s="145"/>
      <c r="Q53" s="142"/>
      <c r="R53" s="142"/>
      <c r="S53" s="142"/>
      <c r="T53" s="142"/>
      <c r="U53" s="142"/>
      <c r="V53" s="142"/>
      <c r="W53" s="142"/>
      <c r="X53" s="142"/>
      <c r="Y53" s="142"/>
      <c r="Z53" s="142"/>
    </row>
    <row r="54" ht="14.25" customHeight="1">
      <c r="A54" s="142"/>
      <c r="B54" s="142"/>
      <c r="C54" s="155"/>
      <c r="D54" s="156" t="s">
        <v>446</v>
      </c>
      <c r="M54" s="142"/>
      <c r="N54" s="142"/>
      <c r="O54" s="144"/>
      <c r="P54" s="145"/>
      <c r="Q54" s="142"/>
      <c r="R54" s="142"/>
      <c r="S54" s="142"/>
      <c r="T54" s="142"/>
      <c r="U54" s="142"/>
      <c r="V54" s="142"/>
      <c r="W54" s="142"/>
      <c r="X54" s="142"/>
      <c r="Y54" s="142"/>
      <c r="Z54" s="142"/>
    </row>
    <row r="55" ht="12.75" customHeight="1">
      <c r="A55" s="129"/>
      <c r="B55" s="129"/>
      <c r="C55" s="129"/>
      <c r="D55" s="130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</row>
    <row r="56" ht="12.75" customHeight="1">
      <c r="A56" s="129"/>
      <c r="B56" s="129"/>
      <c r="C56" s="129"/>
      <c r="D56" s="130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</row>
    <row r="57" ht="12.75" customHeight="1">
      <c r="A57" s="129"/>
      <c r="B57" s="129"/>
      <c r="C57" s="129"/>
      <c r="D57" s="130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</row>
    <row r="58" ht="12.75" customHeight="1">
      <c r="A58" s="129"/>
      <c r="B58" s="129"/>
      <c r="C58" s="129"/>
      <c r="D58" s="130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</row>
    <row r="59" ht="12.75" customHeight="1">
      <c r="A59" s="129"/>
      <c r="B59" s="129"/>
      <c r="C59" s="129"/>
      <c r="D59" s="130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</row>
    <row r="60" ht="12.75" customHeight="1">
      <c r="A60" s="129"/>
      <c r="B60" s="129"/>
      <c r="C60" s="129"/>
      <c r="D60" s="130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</row>
    <row r="61" ht="12.75" customHeight="1">
      <c r="A61" s="129"/>
      <c r="B61" s="129"/>
      <c r="C61" s="129"/>
      <c r="D61" s="130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</row>
    <row r="62" ht="12.75" customHeight="1">
      <c r="A62" s="129"/>
      <c r="B62" s="129"/>
      <c r="C62" s="129"/>
      <c r="D62" s="130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</row>
    <row r="63" ht="12.75" customHeight="1">
      <c r="A63" s="129"/>
      <c r="B63" s="129"/>
      <c r="C63" s="129"/>
      <c r="D63" s="130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</row>
    <row r="64" ht="12.75" customHeight="1">
      <c r="A64" s="129"/>
      <c r="B64" s="129"/>
      <c r="C64" s="129"/>
      <c r="D64" s="130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</row>
    <row r="65" ht="12.75" customHeight="1">
      <c r="A65" s="129"/>
      <c r="B65" s="129"/>
      <c r="C65" s="129"/>
      <c r="D65" s="130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29"/>
      <c r="Z65" s="129"/>
    </row>
    <row r="66" ht="12.75" customHeight="1">
      <c r="A66" s="129"/>
      <c r="B66" s="129"/>
      <c r="C66" s="129"/>
      <c r="D66" s="130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</row>
    <row r="67" ht="12.75" customHeight="1">
      <c r="A67" s="129"/>
      <c r="B67" s="129"/>
      <c r="C67" s="129"/>
      <c r="D67" s="130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</row>
    <row r="68" ht="12.75" customHeight="1">
      <c r="A68" s="129"/>
      <c r="B68" s="129"/>
      <c r="C68" s="129"/>
      <c r="D68" s="130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</row>
    <row r="69" ht="12.75" customHeight="1">
      <c r="A69" s="129"/>
      <c r="B69" s="129"/>
      <c r="C69" s="129"/>
      <c r="D69" s="130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29"/>
    </row>
    <row r="70" ht="12.75" customHeight="1">
      <c r="A70" s="129"/>
      <c r="B70" s="129"/>
      <c r="C70" s="129"/>
      <c r="D70" s="130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29"/>
      <c r="Z70" s="129"/>
    </row>
    <row r="71" ht="12.75" customHeight="1">
      <c r="A71" s="129"/>
      <c r="B71" s="129"/>
      <c r="C71" s="129"/>
      <c r="D71" s="130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</row>
    <row r="72" ht="12.75" customHeight="1">
      <c r="A72" s="129"/>
      <c r="B72" s="129"/>
      <c r="C72" s="129"/>
      <c r="D72" s="130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</row>
    <row r="73" ht="12.75" customHeight="1">
      <c r="A73" s="129"/>
      <c r="B73" s="129"/>
      <c r="C73" s="129"/>
      <c r="D73" s="130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</row>
    <row r="74" ht="12.75" customHeight="1">
      <c r="A74" s="129"/>
      <c r="B74" s="129"/>
      <c r="C74" s="129"/>
      <c r="D74" s="130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</row>
    <row r="75" ht="12.75" customHeight="1">
      <c r="A75" s="129"/>
      <c r="B75" s="129"/>
      <c r="C75" s="129"/>
      <c r="D75" s="130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</row>
    <row r="76" ht="12.75" customHeight="1">
      <c r="A76" s="129"/>
      <c r="B76" s="129"/>
      <c r="C76" s="129"/>
      <c r="D76" s="130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</row>
    <row r="77" ht="12.75" customHeight="1">
      <c r="A77" s="129"/>
      <c r="B77" s="129"/>
      <c r="C77" s="129"/>
      <c r="D77" s="130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</row>
    <row r="78" ht="12.75" customHeight="1">
      <c r="A78" s="129"/>
      <c r="B78" s="129"/>
      <c r="C78" s="129"/>
      <c r="D78" s="130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</row>
    <row r="79" ht="12.75" customHeight="1">
      <c r="A79" s="129"/>
      <c r="B79" s="129"/>
      <c r="C79" s="129"/>
      <c r="D79" s="130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</row>
    <row r="80" ht="12.75" customHeight="1">
      <c r="A80" s="129"/>
      <c r="B80" s="129"/>
      <c r="C80" s="129"/>
      <c r="D80" s="130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</row>
    <row r="81" ht="12.75" customHeight="1">
      <c r="A81" s="129"/>
      <c r="B81" s="129"/>
      <c r="C81" s="129"/>
      <c r="D81" s="130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</row>
    <row r="82" ht="12.75" customHeight="1">
      <c r="A82" s="129"/>
      <c r="B82" s="129"/>
      <c r="C82" s="129"/>
      <c r="D82" s="130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</row>
    <row r="83" ht="12.75" customHeight="1">
      <c r="A83" s="129"/>
      <c r="B83" s="129"/>
      <c r="C83" s="129"/>
      <c r="D83" s="130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</row>
    <row r="84" ht="12.75" customHeight="1">
      <c r="A84" s="129"/>
      <c r="B84" s="129"/>
      <c r="C84" s="129"/>
      <c r="D84" s="130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</row>
    <row r="85" ht="12.75" customHeight="1">
      <c r="A85" s="129"/>
      <c r="B85" s="129"/>
      <c r="C85" s="129"/>
      <c r="D85" s="130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</row>
    <row r="86" ht="12.75" customHeight="1">
      <c r="A86" s="129"/>
      <c r="B86" s="129"/>
      <c r="C86" s="129"/>
      <c r="D86" s="130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</row>
    <row r="87" ht="12.75" customHeight="1">
      <c r="A87" s="129"/>
      <c r="B87" s="129"/>
      <c r="C87" s="129"/>
      <c r="D87" s="130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</row>
    <row r="88" ht="12.75" customHeight="1">
      <c r="A88" s="129"/>
      <c r="B88" s="129"/>
      <c r="C88" s="129"/>
      <c r="D88" s="130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</row>
    <row r="89" ht="12.75" customHeight="1">
      <c r="A89" s="129"/>
      <c r="B89" s="129"/>
      <c r="C89" s="129"/>
      <c r="D89" s="130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</row>
    <row r="90" ht="12.75" customHeight="1">
      <c r="A90" s="129"/>
      <c r="B90" s="129"/>
      <c r="C90" s="129"/>
      <c r="D90" s="130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</row>
    <row r="91" ht="12.75" customHeight="1">
      <c r="A91" s="129"/>
      <c r="B91" s="129"/>
      <c r="C91" s="129"/>
      <c r="D91" s="130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</row>
    <row r="92" ht="12.75" customHeight="1">
      <c r="A92" s="129"/>
      <c r="B92" s="129"/>
      <c r="C92" s="129"/>
      <c r="D92" s="130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</row>
    <row r="93" ht="12.75" customHeight="1">
      <c r="A93" s="129"/>
      <c r="B93" s="129"/>
      <c r="C93" s="129"/>
      <c r="D93" s="130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</row>
    <row r="94" ht="12.75" customHeight="1">
      <c r="A94" s="129"/>
      <c r="B94" s="129"/>
      <c r="C94" s="129"/>
      <c r="D94" s="130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</row>
    <row r="95" ht="12.75" customHeight="1">
      <c r="A95" s="129"/>
      <c r="B95" s="129"/>
      <c r="C95" s="129"/>
      <c r="D95" s="130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</row>
    <row r="96" ht="12.75" customHeight="1">
      <c r="A96" s="129"/>
      <c r="B96" s="129"/>
      <c r="C96" s="129"/>
      <c r="D96" s="130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</row>
    <row r="97" ht="12.75" customHeight="1">
      <c r="A97" s="129"/>
      <c r="B97" s="129"/>
      <c r="C97" s="129"/>
      <c r="D97" s="130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</row>
    <row r="98" ht="12.75" customHeight="1">
      <c r="A98" s="129"/>
      <c r="B98" s="129"/>
      <c r="C98" s="129"/>
      <c r="D98" s="130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</row>
    <row r="99" ht="12.75" customHeight="1">
      <c r="A99" s="129"/>
      <c r="B99" s="129"/>
      <c r="C99" s="129"/>
      <c r="D99" s="130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</row>
    <row r="100" ht="12.75" customHeight="1">
      <c r="A100" s="129"/>
      <c r="B100" s="129"/>
      <c r="C100" s="129"/>
      <c r="D100" s="130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</row>
    <row r="101" ht="12.75" customHeight="1">
      <c r="A101" s="129"/>
      <c r="B101" s="129"/>
      <c r="C101" s="129"/>
      <c r="D101" s="130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</row>
    <row r="102" ht="12.75" customHeight="1">
      <c r="A102" s="129"/>
      <c r="B102" s="129"/>
      <c r="C102" s="129"/>
      <c r="D102" s="130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</row>
    <row r="103" ht="12.75" customHeight="1">
      <c r="A103" s="129"/>
      <c r="B103" s="129"/>
      <c r="C103" s="129"/>
      <c r="D103" s="130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</row>
    <row r="104" ht="12.75" customHeight="1">
      <c r="A104" s="129"/>
      <c r="B104" s="129"/>
      <c r="C104" s="129"/>
      <c r="D104" s="130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</row>
    <row r="105" ht="12.75" customHeight="1">
      <c r="A105" s="129"/>
      <c r="B105" s="129"/>
      <c r="C105" s="129"/>
      <c r="D105" s="130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</row>
    <row r="106" ht="12.75" customHeight="1">
      <c r="A106" s="129"/>
      <c r="B106" s="129"/>
      <c r="C106" s="129"/>
      <c r="D106" s="130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</row>
    <row r="107" ht="12.75" customHeight="1">
      <c r="A107" s="129"/>
      <c r="B107" s="129"/>
      <c r="C107" s="129"/>
      <c r="D107" s="130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</row>
    <row r="108" ht="12.75" customHeight="1">
      <c r="A108" s="129"/>
      <c r="B108" s="129"/>
      <c r="C108" s="129"/>
      <c r="D108" s="130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</row>
    <row r="109" ht="12.75" customHeight="1">
      <c r="A109" s="129"/>
      <c r="B109" s="129"/>
      <c r="C109" s="129"/>
      <c r="D109" s="130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</row>
    <row r="110" ht="12.75" customHeight="1">
      <c r="A110" s="129"/>
      <c r="B110" s="129"/>
      <c r="C110" s="129"/>
      <c r="D110" s="130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</row>
    <row r="111" ht="12.75" customHeight="1">
      <c r="A111" s="129"/>
      <c r="B111" s="129"/>
      <c r="C111" s="129"/>
      <c r="D111" s="130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</row>
    <row r="112" ht="12.75" customHeight="1">
      <c r="A112" s="129"/>
      <c r="B112" s="129"/>
      <c r="C112" s="129"/>
      <c r="D112" s="130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</row>
    <row r="113" ht="12.75" customHeight="1">
      <c r="A113" s="129"/>
      <c r="B113" s="129"/>
      <c r="C113" s="129"/>
      <c r="D113" s="130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</row>
    <row r="114" ht="12.75" customHeight="1">
      <c r="A114" s="129"/>
      <c r="B114" s="129"/>
      <c r="C114" s="129"/>
      <c r="D114" s="130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</row>
    <row r="115" ht="12.75" customHeight="1">
      <c r="A115" s="129"/>
      <c r="B115" s="129"/>
      <c r="C115" s="129"/>
      <c r="D115" s="130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</row>
    <row r="116" ht="12.75" customHeight="1">
      <c r="A116" s="129"/>
      <c r="B116" s="129"/>
      <c r="C116" s="129"/>
      <c r="D116" s="130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</row>
    <row r="117" ht="12.75" customHeight="1">
      <c r="A117" s="129"/>
      <c r="B117" s="129"/>
      <c r="C117" s="129"/>
      <c r="D117" s="130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</row>
    <row r="118" ht="12.75" customHeight="1">
      <c r="A118" s="129"/>
      <c r="B118" s="129"/>
      <c r="C118" s="129"/>
      <c r="D118" s="130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</row>
    <row r="119" ht="12.75" customHeight="1">
      <c r="A119" s="129"/>
      <c r="B119" s="129"/>
      <c r="C119" s="129"/>
      <c r="D119" s="130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</row>
    <row r="120" ht="12.75" customHeight="1">
      <c r="A120" s="129"/>
      <c r="B120" s="129"/>
      <c r="C120" s="129"/>
      <c r="D120" s="130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</row>
    <row r="121" ht="12.75" customHeight="1">
      <c r="A121" s="129"/>
      <c r="B121" s="129"/>
      <c r="C121" s="129"/>
      <c r="D121" s="130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</row>
    <row r="122" ht="12.75" customHeight="1">
      <c r="A122" s="129"/>
      <c r="B122" s="129"/>
      <c r="C122" s="129"/>
      <c r="D122" s="130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</row>
    <row r="123" ht="12.75" customHeight="1">
      <c r="A123" s="129"/>
      <c r="B123" s="129"/>
      <c r="C123" s="129"/>
      <c r="D123" s="130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</row>
    <row r="124" ht="12.75" customHeight="1">
      <c r="A124" s="129"/>
      <c r="B124" s="129"/>
      <c r="C124" s="129"/>
      <c r="D124" s="130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</row>
    <row r="125" ht="12.75" customHeight="1">
      <c r="A125" s="129"/>
      <c r="B125" s="129"/>
      <c r="C125" s="129"/>
      <c r="D125" s="130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</row>
    <row r="126" ht="12.75" customHeight="1">
      <c r="A126" s="129"/>
      <c r="B126" s="129"/>
      <c r="C126" s="129"/>
      <c r="D126" s="130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</row>
    <row r="127" ht="12.75" customHeight="1">
      <c r="A127" s="129"/>
      <c r="B127" s="129"/>
      <c r="C127" s="129"/>
      <c r="D127" s="130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</row>
    <row r="128" ht="12.75" customHeight="1">
      <c r="A128" s="129"/>
      <c r="B128" s="129"/>
      <c r="C128" s="129"/>
      <c r="D128" s="130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</row>
    <row r="129" ht="12.75" customHeight="1">
      <c r="A129" s="129"/>
      <c r="B129" s="129"/>
      <c r="C129" s="129"/>
      <c r="D129" s="130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</row>
    <row r="130" ht="12.75" customHeight="1">
      <c r="A130" s="129"/>
      <c r="B130" s="129"/>
      <c r="C130" s="129"/>
      <c r="D130" s="130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</row>
    <row r="131" ht="12.75" customHeight="1">
      <c r="A131" s="129"/>
      <c r="B131" s="129"/>
      <c r="C131" s="129"/>
      <c r="D131" s="130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</row>
    <row r="132" ht="12.75" customHeight="1">
      <c r="A132" s="129"/>
      <c r="B132" s="129"/>
      <c r="C132" s="129"/>
      <c r="D132" s="130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</row>
    <row r="133" ht="12.75" customHeight="1">
      <c r="A133" s="129"/>
      <c r="B133" s="129"/>
      <c r="C133" s="129"/>
      <c r="D133" s="130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</row>
    <row r="134" ht="12.75" customHeight="1">
      <c r="A134" s="129"/>
      <c r="B134" s="129"/>
      <c r="C134" s="129"/>
      <c r="D134" s="130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</row>
    <row r="135" ht="12.75" customHeight="1">
      <c r="A135" s="129"/>
      <c r="B135" s="129"/>
      <c r="C135" s="129"/>
      <c r="D135" s="130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</row>
    <row r="136" ht="12.75" customHeight="1">
      <c r="A136" s="129"/>
      <c r="B136" s="129"/>
      <c r="C136" s="129"/>
      <c r="D136" s="130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</row>
    <row r="137" ht="12.75" customHeight="1">
      <c r="A137" s="129"/>
      <c r="B137" s="129"/>
      <c r="C137" s="129"/>
      <c r="D137" s="130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</row>
    <row r="138" ht="12.75" customHeight="1">
      <c r="A138" s="129"/>
      <c r="B138" s="129"/>
      <c r="C138" s="129"/>
      <c r="D138" s="130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</row>
    <row r="139" ht="12.75" customHeight="1">
      <c r="A139" s="129"/>
      <c r="B139" s="129"/>
      <c r="C139" s="129"/>
      <c r="D139" s="130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</row>
    <row r="140" ht="12.75" customHeight="1">
      <c r="A140" s="129"/>
      <c r="B140" s="129"/>
      <c r="C140" s="129"/>
      <c r="D140" s="130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</row>
    <row r="141" ht="12.75" customHeight="1">
      <c r="A141" s="129"/>
      <c r="B141" s="129"/>
      <c r="C141" s="129"/>
      <c r="D141" s="130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</row>
    <row r="142" ht="12.75" customHeight="1">
      <c r="A142" s="129"/>
      <c r="B142" s="129"/>
      <c r="C142" s="129"/>
      <c r="D142" s="130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</row>
    <row r="143" ht="12.75" customHeight="1">
      <c r="A143" s="129"/>
      <c r="B143" s="129"/>
      <c r="C143" s="129"/>
      <c r="D143" s="130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</row>
    <row r="144" ht="12.75" customHeight="1">
      <c r="A144" s="129"/>
      <c r="B144" s="129"/>
      <c r="C144" s="129"/>
      <c r="D144" s="130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</row>
    <row r="145" ht="12.75" customHeight="1">
      <c r="A145" s="129"/>
      <c r="B145" s="129"/>
      <c r="C145" s="129"/>
      <c r="D145" s="130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</row>
    <row r="146" ht="12.75" customHeight="1">
      <c r="A146" s="129"/>
      <c r="B146" s="129"/>
      <c r="C146" s="129"/>
      <c r="D146" s="130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</row>
    <row r="147" ht="12.75" customHeight="1">
      <c r="A147" s="129"/>
      <c r="B147" s="129"/>
      <c r="C147" s="129"/>
      <c r="D147" s="130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</row>
    <row r="148" ht="12.75" customHeight="1">
      <c r="A148" s="129"/>
      <c r="B148" s="129"/>
      <c r="C148" s="129"/>
      <c r="D148" s="130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</row>
    <row r="149" ht="12.75" customHeight="1">
      <c r="A149" s="129"/>
      <c r="B149" s="129"/>
      <c r="C149" s="129"/>
      <c r="D149" s="130"/>
      <c r="E149" s="129"/>
      <c r="F149" s="129"/>
      <c r="G149" s="129"/>
      <c r="H149" s="129"/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</row>
    <row r="150" ht="12.75" customHeight="1">
      <c r="A150" s="129"/>
      <c r="B150" s="129"/>
      <c r="C150" s="129"/>
      <c r="D150" s="130"/>
      <c r="E150" s="129"/>
      <c r="F150" s="129"/>
      <c r="G150" s="129"/>
      <c r="H150" s="129"/>
      <c r="I150" s="129"/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</row>
    <row r="151" ht="12.75" customHeight="1">
      <c r="A151" s="129"/>
      <c r="B151" s="129"/>
      <c r="C151" s="129"/>
      <c r="D151" s="130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</row>
    <row r="152" ht="12.75" customHeight="1">
      <c r="A152" s="129"/>
      <c r="B152" s="129"/>
      <c r="C152" s="129"/>
      <c r="D152" s="130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</row>
    <row r="153" ht="12.75" customHeight="1">
      <c r="A153" s="129"/>
      <c r="B153" s="129"/>
      <c r="C153" s="129"/>
      <c r="D153" s="130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</row>
    <row r="154" ht="12.75" customHeight="1">
      <c r="A154" s="129"/>
      <c r="B154" s="129"/>
      <c r="C154" s="129"/>
      <c r="D154" s="130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</row>
    <row r="155" ht="12.75" customHeight="1">
      <c r="A155" s="129"/>
      <c r="B155" s="129"/>
      <c r="C155" s="129"/>
      <c r="D155" s="130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</row>
    <row r="156" ht="12.75" customHeight="1">
      <c r="A156" s="129"/>
      <c r="B156" s="129"/>
      <c r="C156" s="129"/>
      <c r="D156" s="130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</row>
    <row r="157" ht="12.75" customHeight="1">
      <c r="A157" s="129"/>
      <c r="B157" s="129"/>
      <c r="C157" s="129"/>
      <c r="D157" s="130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</row>
    <row r="158" ht="12.75" customHeight="1">
      <c r="A158" s="129"/>
      <c r="B158" s="129"/>
      <c r="C158" s="129"/>
      <c r="D158" s="130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</row>
    <row r="159" ht="12.75" customHeight="1">
      <c r="A159" s="129"/>
      <c r="B159" s="129"/>
      <c r="C159" s="129"/>
      <c r="D159" s="130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</row>
    <row r="160" ht="12.75" customHeight="1">
      <c r="A160" s="129"/>
      <c r="B160" s="129"/>
      <c r="C160" s="129"/>
      <c r="D160" s="130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</row>
    <row r="161" ht="12.75" customHeight="1">
      <c r="A161" s="129"/>
      <c r="B161" s="129"/>
      <c r="C161" s="129"/>
      <c r="D161" s="130"/>
      <c r="E161" s="129"/>
      <c r="F161" s="129"/>
      <c r="G161" s="129"/>
      <c r="H161" s="129"/>
      <c r="I161" s="129"/>
      <c r="J161" s="129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</row>
    <row r="162" ht="12.75" customHeight="1">
      <c r="A162" s="129"/>
      <c r="B162" s="129"/>
      <c r="C162" s="129"/>
      <c r="D162" s="130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</row>
    <row r="163" ht="12.75" customHeight="1">
      <c r="A163" s="129"/>
      <c r="B163" s="129"/>
      <c r="C163" s="129"/>
      <c r="D163" s="130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</row>
    <row r="164" ht="12.75" customHeight="1">
      <c r="A164" s="129"/>
      <c r="B164" s="129"/>
      <c r="C164" s="129"/>
      <c r="D164" s="130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</row>
    <row r="165" ht="12.75" customHeight="1">
      <c r="A165" s="129"/>
      <c r="B165" s="129"/>
      <c r="C165" s="129"/>
      <c r="D165" s="130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</row>
    <row r="166" ht="12.75" customHeight="1">
      <c r="A166" s="129"/>
      <c r="B166" s="129"/>
      <c r="C166" s="129"/>
      <c r="D166" s="130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</row>
    <row r="167" ht="12.75" customHeight="1">
      <c r="A167" s="129"/>
      <c r="B167" s="129"/>
      <c r="C167" s="129"/>
      <c r="D167" s="130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</row>
    <row r="168" ht="12.75" customHeight="1">
      <c r="A168" s="129"/>
      <c r="B168" s="129"/>
      <c r="C168" s="129"/>
      <c r="D168" s="130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</row>
    <row r="169" ht="12.75" customHeight="1">
      <c r="A169" s="129"/>
      <c r="B169" s="129"/>
      <c r="C169" s="129"/>
      <c r="D169" s="130"/>
      <c r="E169" s="129"/>
      <c r="F169" s="129"/>
      <c r="G169" s="129"/>
      <c r="H169" s="129"/>
      <c r="I169" s="129"/>
      <c r="J169" s="129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</row>
    <row r="170" ht="12.75" customHeight="1">
      <c r="A170" s="129"/>
      <c r="B170" s="129"/>
      <c r="C170" s="129"/>
      <c r="D170" s="130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</row>
    <row r="171" ht="12.75" customHeight="1">
      <c r="A171" s="129"/>
      <c r="B171" s="129"/>
      <c r="C171" s="129"/>
      <c r="D171" s="130"/>
      <c r="E171" s="129"/>
      <c r="F171" s="129"/>
      <c r="G171" s="129"/>
      <c r="H171" s="129"/>
      <c r="I171" s="129"/>
      <c r="J171" s="129"/>
      <c r="K171" s="129"/>
      <c r="L171" s="129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29"/>
    </row>
    <row r="172" ht="12.75" customHeight="1">
      <c r="A172" s="129"/>
      <c r="B172" s="129"/>
      <c r="C172" s="129"/>
      <c r="D172" s="130"/>
      <c r="E172" s="129"/>
      <c r="F172" s="129"/>
      <c r="G172" s="129"/>
      <c r="H172" s="129"/>
      <c r="I172" s="129"/>
      <c r="J172" s="129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</row>
    <row r="173" ht="12.75" customHeight="1">
      <c r="A173" s="129"/>
      <c r="B173" s="129"/>
      <c r="C173" s="129"/>
      <c r="D173" s="130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</row>
    <row r="174" ht="12.75" customHeight="1">
      <c r="A174" s="129"/>
      <c r="B174" s="129"/>
      <c r="C174" s="129"/>
      <c r="D174" s="130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</row>
    <row r="175" ht="12.75" customHeight="1">
      <c r="A175" s="129"/>
      <c r="B175" s="129"/>
      <c r="C175" s="129"/>
      <c r="D175" s="130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</row>
    <row r="176" ht="12.75" customHeight="1">
      <c r="A176" s="129"/>
      <c r="B176" s="129"/>
      <c r="C176" s="129"/>
      <c r="D176" s="130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</row>
    <row r="177" ht="12.75" customHeight="1">
      <c r="A177" s="129"/>
      <c r="B177" s="129"/>
      <c r="C177" s="129"/>
      <c r="D177" s="130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</row>
    <row r="178" ht="12.75" customHeight="1">
      <c r="A178" s="129"/>
      <c r="B178" s="129"/>
      <c r="C178" s="129"/>
      <c r="D178" s="130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</row>
    <row r="179" ht="12.75" customHeight="1">
      <c r="A179" s="129"/>
      <c r="B179" s="129"/>
      <c r="C179" s="129"/>
      <c r="D179" s="130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</row>
    <row r="180" ht="12.75" customHeight="1">
      <c r="A180" s="129"/>
      <c r="B180" s="129"/>
      <c r="C180" s="129"/>
      <c r="D180" s="130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</row>
    <row r="181" ht="12.75" customHeight="1">
      <c r="A181" s="129"/>
      <c r="B181" s="129"/>
      <c r="C181" s="129"/>
      <c r="D181" s="130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</row>
    <row r="182" ht="12.75" customHeight="1">
      <c r="A182" s="129"/>
      <c r="B182" s="129"/>
      <c r="C182" s="129"/>
      <c r="D182" s="130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</row>
    <row r="183" ht="12.75" customHeight="1">
      <c r="A183" s="129"/>
      <c r="B183" s="129"/>
      <c r="C183" s="129"/>
      <c r="D183" s="130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</row>
    <row r="184" ht="12.75" customHeight="1">
      <c r="A184" s="129"/>
      <c r="B184" s="129"/>
      <c r="C184" s="129"/>
      <c r="D184" s="130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</row>
    <row r="185" ht="12.75" customHeight="1">
      <c r="A185" s="129"/>
      <c r="B185" s="129"/>
      <c r="C185" s="129"/>
      <c r="D185" s="130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</row>
    <row r="186" ht="12.75" customHeight="1">
      <c r="A186" s="129"/>
      <c r="B186" s="129"/>
      <c r="C186" s="129"/>
      <c r="D186" s="130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</row>
    <row r="187" ht="12.75" customHeight="1">
      <c r="A187" s="129"/>
      <c r="B187" s="129"/>
      <c r="C187" s="129"/>
      <c r="D187" s="130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</row>
    <row r="188" ht="12.75" customHeight="1">
      <c r="A188" s="129"/>
      <c r="B188" s="129"/>
      <c r="C188" s="129"/>
      <c r="D188" s="130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</row>
    <row r="189" ht="12.75" customHeight="1">
      <c r="A189" s="129"/>
      <c r="B189" s="129"/>
      <c r="C189" s="129"/>
      <c r="D189" s="130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</row>
    <row r="190" ht="12.75" customHeight="1">
      <c r="A190" s="129"/>
      <c r="B190" s="129"/>
      <c r="C190" s="129"/>
      <c r="D190" s="130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</row>
    <row r="191" ht="12.75" customHeight="1">
      <c r="A191" s="129"/>
      <c r="B191" s="129"/>
      <c r="C191" s="129"/>
      <c r="D191" s="130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</row>
    <row r="192" ht="12.75" customHeight="1">
      <c r="A192" s="129"/>
      <c r="B192" s="129"/>
      <c r="C192" s="129"/>
      <c r="D192" s="130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</row>
    <row r="193" ht="12.75" customHeight="1">
      <c r="A193" s="129"/>
      <c r="B193" s="129"/>
      <c r="C193" s="129"/>
      <c r="D193" s="130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</row>
    <row r="194" ht="12.75" customHeight="1">
      <c r="A194" s="129"/>
      <c r="B194" s="129"/>
      <c r="C194" s="129"/>
      <c r="D194" s="130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</row>
    <row r="195" ht="12.75" customHeight="1">
      <c r="A195" s="129"/>
      <c r="B195" s="129"/>
      <c r="C195" s="129"/>
      <c r="D195" s="130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9"/>
    </row>
    <row r="196" ht="12.75" customHeight="1">
      <c r="A196" s="129"/>
      <c r="B196" s="129"/>
      <c r="C196" s="129"/>
      <c r="D196" s="130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9"/>
    </row>
    <row r="197" ht="12.75" customHeight="1">
      <c r="A197" s="129"/>
      <c r="B197" s="129"/>
      <c r="C197" s="129"/>
      <c r="D197" s="130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</row>
    <row r="198" ht="12.75" customHeight="1">
      <c r="A198" s="129"/>
      <c r="B198" s="129"/>
      <c r="C198" s="129"/>
      <c r="D198" s="130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</row>
    <row r="199" ht="12.75" customHeight="1">
      <c r="A199" s="129"/>
      <c r="B199" s="129"/>
      <c r="C199" s="129"/>
      <c r="D199" s="130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</row>
    <row r="200" ht="12.75" customHeight="1">
      <c r="A200" s="129"/>
      <c r="B200" s="129"/>
      <c r="C200" s="129"/>
      <c r="D200" s="130"/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</row>
    <row r="201" ht="12.75" customHeight="1">
      <c r="A201" s="129"/>
      <c r="B201" s="129"/>
      <c r="C201" s="129"/>
      <c r="D201" s="130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</row>
    <row r="202" ht="12.75" customHeight="1">
      <c r="A202" s="129"/>
      <c r="B202" s="129"/>
      <c r="C202" s="129"/>
      <c r="D202" s="130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</row>
    <row r="203" ht="12.75" customHeight="1">
      <c r="A203" s="129"/>
      <c r="B203" s="129"/>
      <c r="C203" s="129"/>
      <c r="D203" s="130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</row>
    <row r="204" ht="12.75" customHeight="1">
      <c r="A204" s="129"/>
      <c r="B204" s="129"/>
      <c r="C204" s="129"/>
      <c r="D204" s="130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9"/>
    </row>
    <row r="205" ht="12.75" customHeight="1">
      <c r="A205" s="129"/>
      <c r="B205" s="129"/>
      <c r="C205" s="129"/>
      <c r="D205" s="130"/>
      <c r="E205" s="129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</row>
    <row r="206" ht="12.75" customHeight="1">
      <c r="A206" s="129"/>
      <c r="B206" s="129"/>
      <c r="C206" s="129"/>
      <c r="D206" s="130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</row>
    <row r="207" ht="12.75" customHeight="1">
      <c r="A207" s="129"/>
      <c r="B207" s="129"/>
      <c r="C207" s="129"/>
      <c r="D207" s="130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</row>
    <row r="208" ht="12.75" customHeight="1">
      <c r="A208" s="129"/>
      <c r="B208" s="129"/>
      <c r="C208" s="129"/>
      <c r="D208" s="130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9"/>
    </row>
    <row r="209" ht="12.75" customHeight="1">
      <c r="A209" s="129"/>
      <c r="B209" s="129"/>
      <c r="C209" s="129"/>
      <c r="D209" s="130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  <c r="Y209" s="129"/>
      <c r="Z209" s="129"/>
    </row>
    <row r="210" ht="12.75" customHeight="1">
      <c r="A210" s="129"/>
      <c r="B210" s="129"/>
      <c r="C210" s="129"/>
      <c r="D210" s="130"/>
      <c r="E210" s="129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9"/>
    </row>
    <row r="211" ht="12.75" customHeight="1">
      <c r="A211" s="129"/>
      <c r="B211" s="129"/>
      <c r="C211" s="129"/>
      <c r="D211" s="130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9"/>
    </row>
    <row r="212" ht="12.75" customHeight="1">
      <c r="A212" s="129"/>
      <c r="B212" s="129"/>
      <c r="C212" s="129"/>
      <c r="D212" s="130"/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9"/>
    </row>
    <row r="213" ht="12.75" customHeight="1">
      <c r="A213" s="129"/>
      <c r="B213" s="129"/>
      <c r="C213" s="129"/>
      <c r="D213" s="130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9"/>
    </row>
    <row r="214" ht="12.75" customHeight="1">
      <c r="A214" s="129"/>
      <c r="B214" s="129"/>
      <c r="C214" s="129"/>
      <c r="D214" s="130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29"/>
    </row>
    <row r="215" ht="12.75" customHeight="1">
      <c r="A215" s="129"/>
      <c r="B215" s="129"/>
      <c r="C215" s="129"/>
      <c r="D215" s="130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</row>
    <row r="216" ht="12.75" customHeight="1">
      <c r="A216" s="129"/>
      <c r="B216" s="129"/>
      <c r="C216" s="129"/>
      <c r="D216" s="130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</row>
    <row r="217" ht="12.75" customHeight="1">
      <c r="A217" s="129"/>
      <c r="B217" s="129"/>
      <c r="C217" s="129"/>
      <c r="D217" s="130"/>
      <c r="E217" s="129"/>
      <c r="F217" s="129"/>
      <c r="G217" s="129"/>
      <c r="H217" s="129"/>
      <c r="I217" s="129"/>
      <c r="J217" s="129"/>
      <c r="K217" s="129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  <c r="Z217" s="129"/>
    </row>
    <row r="218" ht="12.75" customHeight="1">
      <c r="A218" s="129"/>
      <c r="B218" s="129"/>
      <c r="C218" s="129"/>
      <c r="D218" s="130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</row>
    <row r="219" ht="12.75" customHeight="1">
      <c r="A219" s="129"/>
      <c r="B219" s="129"/>
      <c r="C219" s="129"/>
      <c r="D219" s="130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</row>
    <row r="220" ht="12.75" customHeight="1">
      <c r="A220" s="129"/>
      <c r="B220" s="129"/>
      <c r="C220" s="129"/>
      <c r="D220" s="130"/>
      <c r="E220" s="129"/>
      <c r="F220" s="129"/>
      <c r="G220" s="129"/>
      <c r="H220" s="129"/>
      <c r="I220" s="129"/>
      <c r="J220" s="129"/>
      <c r="K220" s="129"/>
      <c r="L220" s="129"/>
      <c r="M220" s="129"/>
      <c r="N220" s="129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  <c r="Y220" s="129"/>
      <c r="Z220" s="129"/>
    </row>
    <row r="221" ht="12.75" customHeight="1">
      <c r="A221" s="129"/>
      <c r="B221" s="129"/>
      <c r="C221" s="129"/>
      <c r="D221" s="130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  <c r="Y221" s="129"/>
      <c r="Z221" s="129"/>
    </row>
    <row r="222" ht="12.75" customHeight="1">
      <c r="A222" s="129"/>
      <c r="B222" s="129"/>
      <c r="C222" s="129"/>
      <c r="D222" s="130"/>
      <c r="E222" s="129"/>
      <c r="F222" s="129"/>
      <c r="G222" s="129"/>
      <c r="H222" s="129"/>
      <c r="I222" s="129"/>
      <c r="J222" s="129"/>
      <c r="K222" s="129"/>
      <c r="L222" s="129"/>
      <c r="M222" s="129"/>
      <c r="N222" s="129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  <c r="Y222" s="129"/>
      <c r="Z222" s="129"/>
    </row>
    <row r="223" ht="12.75" customHeight="1">
      <c r="A223" s="129"/>
      <c r="B223" s="129"/>
      <c r="C223" s="129"/>
      <c r="D223" s="130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  <c r="Y223" s="129"/>
      <c r="Z223" s="129"/>
    </row>
    <row r="224" ht="12.75" customHeight="1">
      <c r="A224" s="129"/>
      <c r="B224" s="129"/>
      <c r="C224" s="129"/>
      <c r="D224" s="130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9"/>
    </row>
    <row r="225" ht="12.75" customHeight="1">
      <c r="A225" s="129"/>
      <c r="B225" s="129"/>
      <c r="C225" s="129"/>
      <c r="D225" s="130"/>
      <c r="E225" s="129"/>
      <c r="F225" s="129"/>
      <c r="G225" s="129"/>
      <c r="H225" s="129"/>
      <c r="I225" s="129"/>
      <c r="J225" s="129"/>
      <c r="K225" s="129"/>
      <c r="L225" s="129"/>
      <c r="M225" s="129"/>
      <c r="N225" s="129"/>
      <c r="O225" s="129"/>
      <c r="P225" s="129"/>
      <c r="Q225" s="129"/>
      <c r="R225" s="129"/>
      <c r="S225" s="129"/>
      <c r="T225" s="129"/>
      <c r="U225" s="129"/>
      <c r="V225" s="129"/>
      <c r="W225" s="129"/>
      <c r="X225" s="129"/>
      <c r="Y225" s="129"/>
      <c r="Z225" s="129"/>
    </row>
    <row r="226" ht="12.75" customHeight="1">
      <c r="A226" s="129"/>
      <c r="B226" s="129"/>
      <c r="C226" s="129"/>
      <c r="D226" s="130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</row>
    <row r="227" ht="12.75" customHeight="1">
      <c r="A227" s="129"/>
      <c r="B227" s="129"/>
      <c r="C227" s="129"/>
      <c r="D227" s="130"/>
      <c r="E227" s="129"/>
      <c r="F227" s="129"/>
      <c r="G227" s="129"/>
      <c r="H227" s="129"/>
      <c r="I227" s="129"/>
      <c r="J227" s="129"/>
      <c r="K227" s="129"/>
      <c r="L227" s="129"/>
      <c r="M227" s="129"/>
      <c r="N227" s="129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9"/>
    </row>
    <row r="228" ht="12.75" customHeight="1">
      <c r="A228" s="129"/>
      <c r="B228" s="129"/>
      <c r="C228" s="129"/>
      <c r="D228" s="130"/>
      <c r="E228" s="129"/>
      <c r="F228" s="129"/>
      <c r="G228" s="129"/>
      <c r="H228" s="129"/>
      <c r="I228" s="129"/>
      <c r="J228" s="129"/>
      <c r="K228" s="129"/>
      <c r="L228" s="129"/>
      <c r="M228" s="129"/>
      <c r="N228" s="129"/>
      <c r="O228" s="129"/>
      <c r="P228" s="129"/>
      <c r="Q228" s="129"/>
      <c r="R228" s="129"/>
      <c r="S228" s="129"/>
      <c r="T228" s="129"/>
      <c r="U228" s="129"/>
      <c r="V228" s="129"/>
      <c r="W228" s="129"/>
      <c r="X228" s="129"/>
      <c r="Y228" s="129"/>
      <c r="Z228" s="129"/>
    </row>
    <row r="229" ht="12.75" customHeight="1">
      <c r="A229" s="129"/>
      <c r="B229" s="129"/>
      <c r="C229" s="129"/>
      <c r="D229" s="130"/>
      <c r="E229" s="129"/>
      <c r="F229" s="129"/>
      <c r="G229" s="129"/>
      <c r="H229" s="129"/>
      <c r="I229" s="129"/>
      <c r="J229" s="129"/>
      <c r="K229" s="129"/>
      <c r="L229" s="129"/>
      <c r="M229" s="129"/>
      <c r="N229" s="129"/>
      <c r="O229" s="129"/>
      <c r="P229" s="129"/>
      <c r="Q229" s="129"/>
      <c r="R229" s="129"/>
      <c r="S229" s="129"/>
      <c r="T229" s="129"/>
      <c r="U229" s="129"/>
      <c r="V229" s="129"/>
      <c r="W229" s="129"/>
      <c r="X229" s="129"/>
      <c r="Y229" s="129"/>
      <c r="Z229" s="129"/>
    </row>
    <row r="230" ht="12.75" customHeight="1">
      <c r="A230" s="129"/>
      <c r="B230" s="129"/>
      <c r="C230" s="129"/>
      <c r="D230" s="130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</row>
    <row r="231" ht="12.75" customHeight="1">
      <c r="A231" s="129"/>
      <c r="B231" s="129"/>
      <c r="C231" s="129"/>
      <c r="D231" s="130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</row>
    <row r="232" ht="12.75" customHeight="1">
      <c r="A232" s="129"/>
      <c r="B232" s="129"/>
      <c r="C232" s="129"/>
      <c r="D232" s="130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O232" s="129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9"/>
    </row>
    <row r="233" ht="12.75" customHeight="1">
      <c r="A233" s="129"/>
      <c r="B233" s="129"/>
      <c r="C233" s="129"/>
      <c r="D233" s="130"/>
      <c r="E233" s="129"/>
      <c r="F233" s="129"/>
      <c r="G233" s="129"/>
      <c r="H233" s="129"/>
      <c r="I233" s="129"/>
      <c r="J233" s="129"/>
      <c r="K233" s="129"/>
      <c r="L233" s="129"/>
      <c r="M233" s="129"/>
      <c r="N233" s="129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9"/>
    </row>
    <row r="234" ht="12.75" customHeight="1">
      <c r="A234" s="129"/>
      <c r="B234" s="129"/>
      <c r="C234" s="129"/>
      <c r="D234" s="130"/>
      <c r="E234" s="129"/>
      <c r="F234" s="129"/>
      <c r="G234" s="129"/>
      <c r="H234" s="129"/>
      <c r="I234" s="129"/>
      <c r="J234" s="129"/>
      <c r="K234" s="129"/>
      <c r="L234" s="129"/>
      <c r="M234" s="129"/>
      <c r="N234" s="129"/>
      <c r="O234" s="129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9"/>
    </row>
    <row r="235" ht="12.75" customHeight="1">
      <c r="A235" s="129"/>
      <c r="B235" s="129"/>
      <c r="C235" s="129"/>
      <c r="D235" s="130"/>
      <c r="E235" s="129"/>
      <c r="F235" s="129"/>
      <c r="G235" s="129"/>
      <c r="H235" s="129"/>
      <c r="I235" s="129"/>
      <c r="J235" s="129"/>
      <c r="K235" s="129"/>
      <c r="L235" s="129"/>
      <c r="M235" s="129"/>
      <c r="N235" s="129"/>
      <c r="O235" s="129"/>
      <c r="P235" s="129"/>
      <c r="Q235" s="129"/>
      <c r="R235" s="129"/>
      <c r="S235" s="129"/>
      <c r="T235" s="129"/>
      <c r="U235" s="129"/>
      <c r="V235" s="129"/>
      <c r="W235" s="129"/>
      <c r="X235" s="129"/>
      <c r="Y235" s="129"/>
      <c r="Z235" s="129"/>
    </row>
    <row r="236" ht="12.75" customHeight="1">
      <c r="A236" s="129"/>
      <c r="B236" s="129"/>
      <c r="C236" s="129"/>
      <c r="D236" s="130"/>
      <c r="E236" s="129"/>
      <c r="F236" s="129"/>
      <c r="G236" s="129"/>
      <c r="H236" s="129"/>
      <c r="I236" s="129"/>
      <c r="J236" s="129"/>
      <c r="K236" s="129"/>
      <c r="L236" s="129"/>
      <c r="M236" s="129"/>
      <c r="N236" s="129"/>
      <c r="O236" s="129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</row>
    <row r="237" ht="12.75" customHeight="1">
      <c r="A237" s="129"/>
      <c r="B237" s="129"/>
      <c r="C237" s="129"/>
      <c r="D237" s="130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</row>
    <row r="238" ht="12.75" customHeight="1">
      <c r="A238" s="129"/>
      <c r="B238" s="129"/>
      <c r="C238" s="129"/>
      <c r="D238" s="130"/>
      <c r="E238" s="129"/>
      <c r="F238" s="129"/>
      <c r="G238" s="129"/>
      <c r="H238" s="129"/>
      <c r="I238" s="129"/>
      <c r="J238" s="129"/>
      <c r="K238" s="129"/>
      <c r="L238" s="129"/>
      <c r="M238" s="129"/>
      <c r="N238" s="129"/>
      <c r="O238" s="129"/>
      <c r="P238" s="129"/>
      <c r="Q238" s="129"/>
      <c r="R238" s="129"/>
      <c r="S238" s="129"/>
      <c r="T238" s="129"/>
      <c r="U238" s="129"/>
      <c r="V238" s="129"/>
      <c r="W238" s="129"/>
      <c r="X238" s="129"/>
      <c r="Y238" s="129"/>
      <c r="Z238" s="129"/>
    </row>
    <row r="239" ht="12.75" customHeight="1">
      <c r="A239" s="129"/>
      <c r="B239" s="129"/>
      <c r="C239" s="129"/>
      <c r="D239" s="130"/>
      <c r="E239" s="129"/>
      <c r="F239" s="129"/>
      <c r="G239" s="129"/>
      <c r="H239" s="129"/>
      <c r="I239" s="129"/>
      <c r="J239" s="129"/>
      <c r="K239" s="129"/>
      <c r="L239" s="129"/>
      <c r="M239" s="129"/>
      <c r="N239" s="129"/>
      <c r="O239" s="129"/>
      <c r="P239" s="129"/>
      <c r="Q239" s="129"/>
      <c r="R239" s="129"/>
      <c r="S239" s="129"/>
      <c r="T239" s="129"/>
      <c r="U239" s="129"/>
      <c r="V239" s="129"/>
      <c r="W239" s="129"/>
      <c r="X239" s="129"/>
      <c r="Y239" s="129"/>
      <c r="Z239" s="129"/>
    </row>
    <row r="240" ht="12.75" customHeight="1">
      <c r="A240" s="129"/>
      <c r="B240" s="129"/>
      <c r="C240" s="129"/>
      <c r="D240" s="130"/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</row>
    <row r="241" ht="12.75" customHeight="1">
      <c r="A241" s="129"/>
      <c r="B241" s="129"/>
      <c r="C241" s="129"/>
      <c r="D241" s="130"/>
      <c r="E241" s="129"/>
      <c r="F241" s="129"/>
      <c r="G241" s="129"/>
      <c r="H241" s="129"/>
      <c r="I241" s="129"/>
      <c r="J241" s="129"/>
      <c r="K241" s="129"/>
      <c r="L241" s="129"/>
      <c r="M241" s="129"/>
      <c r="N241" s="129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9"/>
    </row>
    <row r="242" ht="12.75" customHeight="1">
      <c r="A242" s="129"/>
      <c r="B242" s="129"/>
      <c r="C242" s="129"/>
      <c r="D242" s="130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</row>
    <row r="243" ht="12.75" customHeight="1">
      <c r="A243" s="129"/>
      <c r="B243" s="129"/>
      <c r="C243" s="129"/>
      <c r="D243" s="130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</row>
    <row r="244" ht="12.75" customHeight="1">
      <c r="A244" s="129"/>
      <c r="B244" s="129"/>
      <c r="C244" s="129"/>
      <c r="D244" s="130"/>
      <c r="E244" s="129"/>
      <c r="F244" s="129"/>
      <c r="G244" s="129"/>
      <c r="H244" s="129"/>
      <c r="I244" s="129"/>
      <c r="J244" s="129"/>
      <c r="K244" s="129"/>
      <c r="L244" s="129"/>
      <c r="M244" s="129"/>
      <c r="N244" s="129"/>
      <c r="O244" s="129"/>
      <c r="P244" s="129"/>
      <c r="Q244" s="129"/>
      <c r="R244" s="129"/>
      <c r="S244" s="129"/>
      <c r="T244" s="129"/>
      <c r="U244" s="129"/>
      <c r="V244" s="129"/>
      <c r="W244" s="129"/>
      <c r="X244" s="129"/>
      <c r="Y244" s="129"/>
      <c r="Z244" s="129"/>
    </row>
    <row r="245" ht="12.75" customHeight="1">
      <c r="A245" s="129"/>
      <c r="B245" s="129"/>
      <c r="C245" s="129"/>
      <c r="D245" s="130"/>
      <c r="E245" s="129"/>
      <c r="F245" s="129"/>
      <c r="G245" s="129"/>
      <c r="H245" s="129"/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ht="12.75" customHeight="1">
      <c r="A246" s="129"/>
      <c r="B246" s="129"/>
      <c r="C246" s="129"/>
      <c r="D246" s="130"/>
      <c r="E246" s="129"/>
      <c r="F246" s="129"/>
      <c r="G246" s="129"/>
      <c r="H246" s="129"/>
      <c r="I246" s="129"/>
      <c r="J246" s="129"/>
      <c r="K246" s="129"/>
      <c r="L246" s="129"/>
      <c r="M246" s="129"/>
      <c r="N246" s="129"/>
      <c r="O246" s="129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9"/>
    </row>
    <row r="247" ht="12.75" customHeight="1">
      <c r="A247" s="129"/>
      <c r="B247" s="129"/>
      <c r="C247" s="129"/>
      <c r="D247" s="130"/>
      <c r="E247" s="129"/>
      <c r="F247" s="129"/>
      <c r="G247" s="129"/>
      <c r="H247" s="129"/>
      <c r="I247" s="129"/>
      <c r="J247" s="129"/>
      <c r="K247" s="129"/>
      <c r="L247" s="129"/>
      <c r="M247" s="129"/>
      <c r="N247" s="129"/>
      <c r="O247" s="129"/>
      <c r="P247" s="129"/>
      <c r="Q247" s="129"/>
      <c r="R247" s="129"/>
      <c r="S247" s="129"/>
      <c r="T247" s="129"/>
      <c r="U247" s="129"/>
      <c r="V247" s="129"/>
      <c r="W247" s="129"/>
      <c r="X247" s="129"/>
      <c r="Y247" s="129"/>
      <c r="Z247" s="129"/>
    </row>
    <row r="248" ht="12.75" customHeight="1">
      <c r="A248" s="129"/>
      <c r="B248" s="129"/>
      <c r="C248" s="129"/>
      <c r="D248" s="130"/>
      <c r="E248" s="129"/>
      <c r="F248" s="129"/>
      <c r="G248" s="129"/>
      <c r="H248" s="129"/>
      <c r="I248" s="129"/>
      <c r="J248" s="129"/>
      <c r="K248" s="129"/>
      <c r="L248" s="129"/>
      <c r="M248" s="129"/>
      <c r="N248" s="129"/>
      <c r="O248" s="129"/>
      <c r="P248" s="129"/>
      <c r="Q248" s="129"/>
      <c r="R248" s="129"/>
      <c r="S248" s="129"/>
      <c r="T248" s="129"/>
      <c r="U248" s="129"/>
      <c r="V248" s="129"/>
      <c r="W248" s="129"/>
      <c r="X248" s="129"/>
      <c r="Y248" s="129"/>
      <c r="Z248" s="129"/>
    </row>
    <row r="249" ht="12.75" customHeight="1">
      <c r="A249" s="129"/>
      <c r="B249" s="129"/>
      <c r="C249" s="129"/>
      <c r="D249" s="130"/>
      <c r="E249" s="129"/>
      <c r="F249" s="129"/>
      <c r="G249" s="129"/>
      <c r="H249" s="129"/>
      <c r="I249" s="129"/>
      <c r="J249" s="129"/>
      <c r="K249" s="129"/>
      <c r="L249" s="129"/>
      <c r="M249" s="129"/>
      <c r="N249" s="129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9"/>
    </row>
    <row r="250" ht="12.75" customHeight="1">
      <c r="A250" s="129"/>
      <c r="B250" s="129"/>
      <c r="C250" s="129"/>
      <c r="D250" s="130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</row>
    <row r="251" ht="12.75" customHeight="1">
      <c r="A251" s="129"/>
      <c r="B251" s="129"/>
      <c r="C251" s="129"/>
      <c r="D251" s="130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</row>
    <row r="252" ht="12.75" customHeight="1">
      <c r="A252" s="129"/>
      <c r="B252" s="129"/>
      <c r="C252" s="129"/>
      <c r="D252" s="130"/>
      <c r="E252" s="129"/>
      <c r="F252" s="129"/>
      <c r="G252" s="129"/>
      <c r="H252" s="129"/>
      <c r="I252" s="129"/>
      <c r="J252" s="129"/>
      <c r="K252" s="129"/>
      <c r="L252" s="129"/>
      <c r="M252" s="129"/>
      <c r="N252" s="129"/>
      <c r="O252" s="129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9"/>
    </row>
    <row r="253" ht="12.75" customHeight="1">
      <c r="A253" s="129"/>
      <c r="B253" s="129"/>
      <c r="C253" s="129"/>
      <c r="D253" s="130"/>
      <c r="E253" s="129"/>
      <c r="F253" s="129"/>
      <c r="G253" s="129"/>
      <c r="H253" s="129"/>
      <c r="I253" s="129"/>
      <c r="J253" s="129"/>
      <c r="K253" s="129"/>
      <c r="L253" s="129"/>
      <c r="M253" s="129"/>
      <c r="N253" s="129"/>
      <c r="O253" s="129"/>
      <c r="P253" s="129"/>
      <c r="Q253" s="129"/>
      <c r="R253" s="129"/>
      <c r="S253" s="129"/>
      <c r="T253" s="129"/>
      <c r="U253" s="129"/>
      <c r="V253" s="129"/>
      <c r="W253" s="129"/>
      <c r="X253" s="129"/>
      <c r="Y253" s="129"/>
      <c r="Z253" s="129"/>
    </row>
    <row r="254" ht="12.75" customHeight="1">
      <c r="A254" s="129"/>
      <c r="B254" s="129"/>
      <c r="C254" s="129"/>
      <c r="D254" s="130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1">
    <mergeCell ref="D46:J46"/>
    <mergeCell ref="D52:L52"/>
    <mergeCell ref="D53:L53"/>
    <mergeCell ref="D54:L54"/>
    <mergeCell ref="D3:F3"/>
    <mergeCell ref="D22:J22"/>
    <mergeCell ref="D24:J29"/>
    <mergeCell ref="D32:J32"/>
    <mergeCell ref="D34:J39"/>
    <mergeCell ref="D42:J42"/>
    <mergeCell ref="D44:J4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Tanja Teric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78CB835DFE655E3BDBD891960CEC5A6424931D84</vt:lpwstr>
  </property>
  <property fmtid="{D5CDD505-2E9C-101B-9397-08002B2CF9AE}" pid="11" name="PM_OriginationTimeStamp">
    <vt:lpwstr>2026-05-04T12:01:46Z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F7A8C82357181CA49041D894AC460701</vt:lpwstr>
  </property>
  <property fmtid="{D5CDD505-2E9C-101B-9397-08002B2CF9AE}" pid="20" name="PM_Hash_Salt">
    <vt:lpwstr>8D246708041A5FD6B6FEDC892AAE682B</vt:lpwstr>
  </property>
  <property fmtid="{D5CDD505-2E9C-101B-9397-08002B2CF9AE}" pid="21" name="PM_Hash_SHA1">
    <vt:lpwstr>702983AAC03E574548C54BF954F2F210062C3A9A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